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"/>
    </mc:Choice>
  </mc:AlternateContent>
  <xr:revisionPtr revIDLastSave="0" documentId="13_ncr:1_{BED40B5F-C20B-45AE-839A-8B2BBE09F502}" xr6:coauthVersionLast="47" xr6:coauthVersionMax="47" xr10:uidLastSave="{00000000-0000-0000-0000-000000000000}"/>
  <bookViews>
    <workbookView xWindow="-108" yWindow="-108" windowWidth="23256" windowHeight="12576" activeTab="3" xr2:uid="{669638E8-18F1-5D4A-81F7-DBB3B5F09C00}"/>
  </bookViews>
  <sheets>
    <sheet name="220913_SS_qPCR_9 12" sheetId="8" r:id="rId1"/>
    <sheet name="Raw Data" sheetId="3" r:id="rId2"/>
    <sheet name="Average and Std. Dev." sheetId="4" r:id="rId3"/>
    <sheet name="Analysis" sheetId="1" r:id="rId4"/>
    <sheet name="Analysis 149 Normalization" sheetId="7" r:id="rId5"/>
  </sheets>
  <definedNames>
    <definedName name="_220808_SS_qPCR_KRLVS148_KRLVS149_KRLVS150_KRLVS151_8.2" localSheetId="1">'Raw Data'!$A$1:$F$193</definedName>
    <definedName name="ExternalData_1" localSheetId="0" hidden="1">'220913_SS_qPCR_9 12'!$A$1:$F$97</definedName>
    <definedName name="ExternalData_1" localSheetId="1" hidden="1">'Raw Data'!$A$1:$F$97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4" l="1"/>
  <c r="C33" i="4"/>
  <c r="D32" i="4"/>
  <c r="C32" i="4"/>
  <c r="D31" i="4"/>
  <c r="C31" i="4"/>
  <c r="H33" i="4" s="1"/>
  <c r="D30" i="4"/>
  <c r="C30" i="4"/>
  <c r="H32" i="4" s="1"/>
  <c r="D29" i="4"/>
  <c r="C29" i="4"/>
  <c r="D28" i="4"/>
  <c r="C28" i="4"/>
  <c r="D27" i="4"/>
  <c r="I29" i="4" s="1"/>
  <c r="F5" i="7" s="1"/>
  <c r="C27" i="4"/>
  <c r="D26" i="4"/>
  <c r="I28" i="4" s="1"/>
  <c r="C26" i="4"/>
  <c r="H28" i="4" s="1"/>
  <c r="D25" i="4"/>
  <c r="C25" i="4"/>
  <c r="D24" i="4"/>
  <c r="C24" i="4"/>
  <c r="D23" i="4"/>
  <c r="C23" i="4"/>
  <c r="H25" i="4" s="1"/>
  <c r="B29" i="7" s="1"/>
  <c r="D22" i="4"/>
  <c r="I24" i="4" s="1"/>
  <c r="C22" i="4"/>
  <c r="H24" i="4" s="1"/>
  <c r="B28" i="1" s="1"/>
  <c r="D21" i="4"/>
  <c r="C21" i="4"/>
  <c r="D20" i="4"/>
  <c r="C20" i="4"/>
  <c r="D19" i="4"/>
  <c r="C19" i="4"/>
  <c r="H21" i="4" s="1"/>
  <c r="B25" i="7" s="1"/>
  <c r="D18" i="4"/>
  <c r="I20" i="4" s="1"/>
  <c r="C24" i="7" s="1"/>
  <c r="C18" i="4"/>
  <c r="H20" i="4" s="1"/>
  <c r="B24" i="7" s="1"/>
  <c r="D17" i="4"/>
  <c r="C17" i="4"/>
  <c r="D16" i="4"/>
  <c r="C16" i="4"/>
  <c r="D15" i="4"/>
  <c r="C15" i="4"/>
  <c r="H17" i="4" s="1"/>
  <c r="B19" i="7" s="1"/>
  <c r="D14" i="4"/>
  <c r="I16" i="4" s="1"/>
  <c r="C18" i="7" s="1"/>
  <c r="C14" i="4"/>
  <c r="H16" i="4" s="1"/>
  <c r="B18" i="7" s="1"/>
  <c r="D13" i="4"/>
  <c r="C13" i="4"/>
  <c r="D12" i="4"/>
  <c r="C12" i="4"/>
  <c r="D11" i="4"/>
  <c r="C11" i="4"/>
  <c r="H13" i="4" s="1"/>
  <c r="B15" i="7" s="1"/>
  <c r="D10" i="4"/>
  <c r="I12" i="4" s="1"/>
  <c r="C14" i="7" s="1"/>
  <c r="C10" i="4"/>
  <c r="H12" i="4" s="1"/>
  <c r="B14" i="7" s="1"/>
  <c r="D9" i="4"/>
  <c r="C9" i="4"/>
  <c r="D8" i="4"/>
  <c r="C8" i="4"/>
  <c r="D7" i="4"/>
  <c r="C7" i="4"/>
  <c r="D6" i="4"/>
  <c r="C6" i="4"/>
  <c r="D5" i="4"/>
  <c r="C5" i="4"/>
  <c r="D4" i="4"/>
  <c r="C4" i="4"/>
  <c r="D3" i="4"/>
  <c r="I5" i="4" s="1"/>
  <c r="C5" i="7" s="1"/>
  <c r="C3" i="4"/>
  <c r="H5" i="4" s="1"/>
  <c r="B5" i="7" s="1"/>
  <c r="D2" i="4"/>
  <c r="I4" i="4" s="1"/>
  <c r="C4" i="7" s="1"/>
  <c r="C2" i="4"/>
  <c r="H4" i="4" s="1"/>
  <c r="B4" i="7" s="1"/>
  <c r="H31" i="4"/>
  <c r="I30" i="4"/>
  <c r="H30" i="4"/>
  <c r="I26" i="4"/>
  <c r="H26" i="4"/>
  <c r="H29" i="4"/>
  <c r="I22" i="4"/>
  <c r="C26" i="1" s="1"/>
  <c r="H22" i="4"/>
  <c r="B26" i="1" s="1"/>
  <c r="I18" i="4"/>
  <c r="H18" i="4"/>
  <c r="B22" i="1" s="1"/>
  <c r="I14" i="4"/>
  <c r="C16" i="7" s="1"/>
  <c r="H14" i="4"/>
  <c r="B16" i="7" s="1"/>
  <c r="I10" i="4"/>
  <c r="C12" i="7" s="1"/>
  <c r="H10" i="4"/>
  <c r="B12" i="7" s="1"/>
  <c r="E26" i="7"/>
  <c r="F23" i="7"/>
  <c r="B22" i="7"/>
  <c r="E16" i="7"/>
  <c r="F3" i="7"/>
  <c r="F27" i="1"/>
  <c r="E23" i="1"/>
  <c r="F3" i="1"/>
  <c r="F7" i="1"/>
  <c r="I33" i="4"/>
  <c r="F19" i="7" s="1"/>
  <c r="I32" i="4"/>
  <c r="F8" i="1" s="1"/>
  <c r="I31" i="4"/>
  <c r="F17" i="7" s="1"/>
  <c r="I27" i="4"/>
  <c r="F23" i="1" s="1"/>
  <c r="H27" i="4"/>
  <c r="E3" i="7" s="1"/>
  <c r="I25" i="4"/>
  <c r="I23" i="4"/>
  <c r="C27" i="7" s="1"/>
  <c r="H23" i="4"/>
  <c r="B27" i="1" s="1"/>
  <c r="I21" i="4"/>
  <c r="C25" i="1" s="1"/>
  <c r="I19" i="4"/>
  <c r="C23" i="7" s="1"/>
  <c r="H19" i="4"/>
  <c r="B23" i="7" s="1"/>
  <c r="I17" i="4"/>
  <c r="C19" i="7" s="1"/>
  <c r="I15" i="4"/>
  <c r="C17" i="7" s="1"/>
  <c r="H15" i="4"/>
  <c r="B17" i="7" s="1"/>
  <c r="I13" i="4"/>
  <c r="C15" i="7" s="1"/>
  <c r="I11" i="4"/>
  <c r="C13" i="7" s="1"/>
  <c r="H11" i="4"/>
  <c r="B13" i="7" s="1"/>
  <c r="E24" i="1" l="1"/>
  <c r="E4" i="7"/>
  <c r="E14" i="1"/>
  <c r="F17" i="1"/>
  <c r="F13" i="7"/>
  <c r="G4" i="7"/>
  <c r="F13" i="1"/>
  <c r="C27" i="1"/>
  <c r="E25" i="1"/>
  <c r="E15" i="7"/>
  <c r="G15" i="7"/>
  <c r="C22" i="7"/>
  <c r="C22" i="1"/>
  <c r="F22" i="7"/>
  <c r="F12" i="7"/>
  <c r="B25" i="1"/>
  <c r="G25" i="1" s="1"/>
  <c r="E13" i="1"/>
  <c r="B23" i="1"/>
  <c r="E3" i="1"/>
  <c r="C23" i="1"/>
  <c r="E13" i="7"/>
  <c r="E23" i="7"/>
  <c r="G13" i="7"/>
  <c r="G23" i="7"/>
  <c r="F27" i="7"/>
  <c r="C28" i="7"/>
  <c r="C28" i="1"/>
  <c r="F24" i="7"/>
  <c r="F14" i="7"/>
  <c r="F4" i="7"/>
  <c r="F24" i="1"/>
  <c r="F14" i="1"/>
  <c r="F4" i="1"/>
  <c r="F26" i="1"/>
  <c r="F16" i="1"/>
  <c r="F6" i="1"/>
  <c r="F26" i="7"/>
  <c r="B29" i="1"/>
  <c r="G29" i="1" s="1"/>
  <c r="C29" i="7"/>
  <c r="C29" i="1"/>
  <c r="E24" i="7"/>
  <c r="G24" i="7" s="1"/>
  <c r="E14" i="7"/>
  <c r="G14" i="7" s="1"/>
  <c r="E28" i="1"/>
  <c r="G28" i="1" s="1"/>
  <c r="E18" i="1"/>
  <c r="E8" i="1"/>
  <c r="E28" i="7"/>
  <c r="E18" i="7"/>
  <c r="G18" i="7" s="1"/>
  <c r="F28" i="7"/>
  <c r="F8" i="7"/>
  <c r="F18" i="1"/>
  <c r="B24" i="1"/>
  <c r="G24" i="1" s="1"/>
  <c r="F18" i="7"/>
  <c r="E19" i="7"/>
  <c r="G19" i="7" s="1"/>
  <c r="E9" i="7"/>
  <c r="F28" i="1"/>
  <c r="G23" i="1"/>
  <c r="F9" i="7"/>
  <c r="F29" i="1"/>
  <c r="F19" i="1"/>
  <c r="F9" i="1"/>
  <c r="E8" i="7"/>
  <c r="F16" i="7"/>
  <c r="B28" i="7"/>
  <c r="E9" i="1"/>
  <c r="F2" i="1"/>
  <c r="F2" i="7"/>
  <c r="E29" i="7"/>
  <c r="G29" i="7" s="1"/>
  <c r="G16" i="7"/>
  <c r="E12" i="7"/>
  <c r="G12" i="7" s="1"/>
  <c r="E2" i="7"/>
  <c r="E22" i="1"/>
  <c r="G22" i="1" s="1"/>
  <c r="E12" i="1"/>
  <c r="E2" i="1"/>
  <c r="E26" i="1"/>
  <c r="G26" i="1" s="1"/>
  <c r="E16" i="1"/>
  <c r="E6" i="1"/>
  <c r="E25" i="7"/>
  <c r="G25" i="7" s="1"/>
  <c r="E5" i="7"/>
  <c r="G5" i="7" s="1"/>
  <c r="E5" i="1"/>
  <c r="E19" i="1"/>
  <c r="F12" i="1"/>
  <c r="C24" i="1"/>
  <c r="E6" i="7"/>
  <c r="E22" i="7"/>
  <c r="G22" i="7" s="1"/>
  <c r="C25" i="7"/>
  <c r="F29" i="7"/>
  <c r="F25" i="1"/>
  <c r="F15" i="1"/>
  <c r="F5" i="1"/>
  <c r="F25" i="7"/>
  <c r="F15" i="7"/>
  <c r="E4" i="1"/>
  <c r="E15" i="1"/>
  <c r="E29" i="1"/>
  <c r="F22" i="1"/>
  <c r="F6" i="7"/>
  <c r="B26" i="7"/>
  <c r="G26" i="7" s="1"/>
  <c r="E27" i="7"/>
  <c r="E17" i="7"/>
  <c r="G17" i="7" s="1"/>
  <c r="E27" i="1"/>
  <c r="E17" i="1"/>
  <c r="E7" i="1"/>
  <c r="E7" i="7"/>
  <c r="C26" i="7"/>
  <c r="B27" i="7"/>
  <c r="F7" i="7"/>
  <c r="G27" i="1"/>
  <c r="C16" i="1"/>
  <c r="B16" i="1"/>
  <c r="C19" i="1"/>
  <c r="B19" i="1"/>
  <c r="C17" i="1"/>
  <c r="B17" i="1"/>
  <c r="C18" i="1"/>
  <c r="B18" i="1"/>
  <c r="C13" i="1"/>
  <c r="B13" i="1"/>
  <c r="C12" i="1"/>
  <c r="B12" i="1"/>
  <c r="C15" i="1"/>
  <c r="B15" i="1"/>
  <c r="C14" i="1"/>
  <c r="B14" i="1"/>
  <c r="I7" i="4"/>
  <c r="I6" i="4"/>
  <c r="I9" i="4"/>
  <c r="I8" i="4"/>
  <c r="J22" i="7" l="1"/>
  <c r="L24" i="7" s="1"/>
  <c r="I22" i="7"/>
  <c r="J28" i="1"/>
  <c r="J12" i="7"/>
  <c r="L14" i="7" s="1"/>
  <c r="I12" i="7"/>
  <c r="I26" i="1"/>
  <c r="K26" i="1" s="1"/>
  <c r="J26" i="1"/>
  <c r="L26" i="1" s="1"/>
  <c r="J24" i="1"/>
  <c r="I24" i="1"/>
  <c r="J22" i="1"/>
  <c r="L24" i="1" s="1"/>
  <c r="I22" i="1"/>
  <c r="K22" i="1" s="1"/>
  <c r="I4" i="7"/>
  <c r="J4" i="7"/>
  <c r="J18" i="7"/>
  <c r="I18" i="7"/>
  <c r="C7" i="1"/>
  <c r="C7" i="7"/>
  <c r="C6" i="1"/>
  <c r="C6" i="7"/>
  <c r="J16" i="7"/>
  <c r="J14" i="7"/>
  <c r="I14" i="7"/>
  <c r="K14" i="7" s="1"/>
  <c r="I16" i="7"/>
  <c r="K16" i="7" s="1"/>
  <c r="M16" i="7" s="1"/>
  <c r="G27" i="7"/>
  <c r="J26" i="7" s="1"/>
  <c r="L22" i="7"/>
  <c r="C8" i="1"/>
  <c r="C8" i="7"/>
  <c r="I28" i="1"/>
  <c r="G28" i="7"/>
  <c r="J24" i="7"/>
  <c r="I24" i="7"/>
  <c r="K24" i="7" s="1"/>
  <c r="C9" i="1"/>
  <c r="C9" i="7"/>
  <c r="I26" i="7"/>
  <c r="K26" i="7" s="1"/>
  <c r="K12" i="7"/>
  <c r="K22" i="7"/>
  <c r="K28" i="1"/>
  <c r="L28" i="1"/>
  <c r="G16" i="1"/>
  <c r="G14" i="1"/>
  <c r="G13" i="1"/>
  <c r="G12" i="1"/>
  <c r="H8" i="4"/>
  <c r="G18" i="1"/>
  <c r="H9" i="4"/>
  <c r="G15" i="1"/>
  <c r="G19" i="1"/>
  <c r="G17" i="1"/>
  <c r="I2" i="4"/>
  <c r="H3" i="4"/>
  <c r="H7" i="4"/>
  <c r="I3" i="4"/>
  <c r="H2" i="4"/>
  <c r="H6" i="4"/>
  <c r="L12" i="7" l="1"/>
  <c r="N13" i="7" s="1"/>
  <c r="O13" i="7" s="1"/>
  <c r="C2" i="1"/>
  <c r="C2" i="7"/>
  <c r="L18" i="7"/>
  <c r="L16" i="7"/>
  <c r="B6" i="1"/>
  <c r="G6" i="1" s="1"/>
  <c r="J6" i="1" s="1"/>
  <c r="B6" i="7"/>
  <c r="G6" i="7" s="1"/>
  <c r="L28" i="7"/>
  <c r="L26" i="7"/>
  <c r="N27" i="7" s="1"/>
  <c r="O27" i="7" s="1"/>
  <c r="Q27" i="7" s="1"/>
  <c r="B2" i="1"/>
  <c r="G2" i="1" s="1"/>
  <c r="B2" i="7"/>
  <c r="G2" i="7" s="1"/>
  <c r="K24" i="1"/>
  <c r="C3" i="1"/>
  <c r="C3" i="7"/>
  <c r="L22" i="1"/>
  <c r="B7" i="1"/>
  <c r="G7" i="1" s="1"/>
  <c r="I6" i="1" s="1"/>
  <c r="B7" i="7"/>
  <c r="G7" i="7" s="1"/>
  <c r="K18" i="7"/>
  <c r="B9" i="1"/>
  <c r="B9" i="7"/>
  <c r="G9" i="7" s="1"/>
  <c r="M26" i="7"/>
  <c r="T26" i="7" s="1"/>
  <c r="J28" i="7"/>
  <c r="I28" i="7"/>
  <c r="K28" i="7" s="1"/>
  <c r="M28" i="7" s="1"/>
  <c r="B3" i="1"/>
  <c r="G3" i="1" s="1"/>
  <c r="J2" i="1" s="1"/>
  <c r="L4" i="1" s="1"/>
  <c r="B3" i="7"/>
  <c r="G3" i="7" s="1"/>
  <c r="B8" i="1"/>
  <c r="G8" i="1" s="1"/>
  <c r="B8" i="7"/>
  <c r="G8" i="7" s="1"/>
  <c r="N14" i="7"/>
  <c r="O14" i="7" s="1"/>
  <c r="M14" i="7"/>
  <c r="N15" i="7"/>
  <c r="O15" i="7" s="1"/>
  <c r="U39" i="7"/>
  <c r="T16" i="7"/>
  <c r="N24" i="7"/>
  <c r="O24" i="7" s="1"/>
  <c r="M24" i="7"/>
  <c r="N25" i="7"/>
  <c r="O25" i="7" s="1"/>
  <c r="Q25" i="7" s="1"/>
  <c r="U40" i="7"/>
  <c r="M12" i="7"/>
  <c r="N23" i="7"/>
  <c r="O23" i="7" s="1"/>
  <c r="N22" i="7"/>
  <c r="O22" i="7" s="1"/>
  <c r="M22" i="7"/>
  <c r="G9" i="1"/>
  <c r="J8" i="1" s="1"/>
  <c r="J12" i="1"/>
  <c r="I12" i="1"/>
  <c r="J14" i="1"/>
  <c r="I14" i="1"/>
  <c r="J16" i="1"/>
  <c r="I16" i="1"/>
  <c r="C4" i="1"/>
  <c r="C5" i="1"/>
  <c r="J18" i="1"/>
  <c r="I18" i="1"/>
  <c r="B4" i="1"/>
  <c r="G4" i="1" s="1"/>
  <c r="B5" i="1"/>
  <c r="G5" i="1" s="1"/>
  <c r="N12" i="7" l="1"/>
  <c r="O12" i="7" s="1"/>
  <c r="Q12" i="7" s="1"/>
  <c r="N28" i="7"/>
  <c r="O28" i="7" s="1"/>
  <c r="N29" i="7"/>
  <c r="O29" i="7" s="1"/>
  <c r="Q29" i="7" s="1"/>
  <c r="V27" i="7" s="1"/>
  <c r="N26" i="7"/>
  <c r="O26" i="7" s="1"/>
  <c r="Q26" i="7" s="1"/>
  <c r="V40" i="7" s="1"/>
  <c r="J6" i="7"/>
  <c r="I6" i="7"/>
  <c r="K6" i="7" s="1"/>
  <c r="I2" i="1"/>
  <c r="K2" i="1" s="1"/>
  <c r="M2" i="1" s="1"/>
  <c r="I8" i="1"/>
  <c r="K8" i="1" s="1"/>
  <c r="I8" i="7"/>
  <c r="J8" i="7"/>
  <c r="N17" i="7"/>
  <c r="O17" i="7" s="1"/>
  <c r="Q17" i="7" s="1"/>
  <c r="N16" i="7"/>
  <c r="O16" i="7" s="1"/>
  <c r="Q16" i="7" s="1"/>
  <c r="U16" i="7" s="1"/>
  <c r="M18" i="7"/>
  <c r="N19" i="7"/>
  <c r="O19" i="7" s="1"/>
  <c r="Q19" i="7" s="1"/>
  <c r="N18" i="7"/>
  <c r="O18" i="7" s="1"/>
  <c r="I2" i="7"/>
  <c r="J2" i="7"/>
  <c r="U36" i="7"/>
  <c r="T15" i="7"/>
  <c r="Q14" i="7"/>
  <c r="V25" i="7"/>
  <c r="W37" i="7"/>
  <c r="T25" i="7"/>
  <c r="U37" i="7"/>
  <c r="Q24" i="7"/>
  <c r="U33" i="7"/>
  <c r="X36" i="7" s="1"/>
  <c r="T14" i="7"/>
  <c r="U34" i="7"/>
  <c r="Q22" i="7"/>
  <c r="U24" i="7" s="1"/>
  <c r="T24" i="7"/>
  <c r="Q13" i="7"/>
  <c r="W43" i="7"/>
  <c r="Q23" i="7"/>
  <c r="Q28" i="7"/>
  <c r="U43" i="7"/>
  <c r="X43" i="7" s="1"/>
  <c r="T27" i="7"/>
  <c r="V26" i="7"/>
  <c r="W40" i="7"/>
  <c r="Q15" i="7"/>
  <c r="K16" i="1"/>
  <c r="M16" i="1" s="1"/>
  <c r="K14" i="1"/>
  <c r="M14" i="1" s="1"/>
  <c r="K12" i="1"/>
  <c r="M12" i="1" s="1"/>
  <c r="I4" i="1"/>
  <c r="J4" i="1"/>
  <c r="L18" i="1"/>
  <c r="L16" i="1"/>
  <c r="K18" i="1"/>
  <c r="L14" i="1"/>
  <c r="L12" i="1"/>
  <c r="L2" i="1"/>
  <c r="K6" i="1"/>
  <c r="L8" i="1"/>
  <c r="L6" i="1"/>
  <c r="K4" i="1" l="1"/>
  <c r="U26" i="7"/>
  <c r="K8" i="7"/>
  <c r="N8" i="7" s="1"/>
  <c r="O8" i="7" s="1"/>
  <c r="N12" i="1"/>
  <c r="O12" i="1" s="1"/>
  <c r="W39" i="7"/>
  <c r="V16" i="7"/>
  <c r="L4" i="7"/>
  <c r="L2" i="7"/>
  <c r="X37" i="7"/>
  <c r="V39" i="7"/>
  <c r="V17" i="7"/>
  <c r="W42" i="7"/>
  <c r="M6" i="7"/>
  <c r="K2" i="7"/>
  <c r="K4" i="7"/>
  <c r="N17" i="1"/>
  <c r="O17" i="1" s="1"/>
  <c r="Q17" i="1" s="1"/>
  <c r="W39" i="1" s="1"/>
  <c r="U42" i="7"/>
  <c r="X42" i="7" s="1"/>
  <c r="T17" i="7"/>
  <c r="Q18" i="7"/>
  <c r="L8" i="7"/>
  <c r="N9" i="7" s="1"/>
  <c r="O9" i="7" s="1"/>
  <c r="L6" i="7"/>
  <c r="N7" i="7" s="1"/>
  <c r="O7" i="7" s="1"/>
  <c r="Q7" i="7" s="1"/>
  <c r="V36" i="7"/>
  <c r="U15" i="7"/>
  <c r="U25" i="7"/>
  <c r="V37" i="7"/>
  <c r="W34" i="7"/>
  <c r="V34" i="7"/>
  <c r="V24" i="7"/>
  <c r="V43" i="7"/>
  <c r="U27" i="7"/>
  <c r="W36" i="7"/>
  <c r="V15" i="7"/>
  <c r="V33" i="7"/>
  <c r="U14" i="7"/>
  <c r="W33" i="7"/>
  <c r="V14" i="7"/>
  <c r="N28" i="1"/>
  <c r="O28" i="1" s="1"/>
  <c r="N29" i="1"/>
  <c r="O29" i="1" s="1"/>
  <c r="M28" i="1"/>
  <c r="U43" i="1" s="1"/>
  <c r="N14" i="1"/>
  <c r="O14" i="1" s="1"/>
  <c r="Q14" i="1" s="1"/>
  <c r="M26" i="1"/>
  <c r="U40" i="1" s="1"/>
  <c r="N26" i="1"/>
  <c r="O26" i="1" s="1"/>
  <c r="N27" i="1"/>
  <c r="O27" i="1" s="1"/>
  <c r="M22" i="1"/>
  <c r="U34" i="1" s="1"/>
  <c r="N22" i="1"/>
  <c r="O22" i="1" s="1"/>
  <c r="N23" i="1"/>
  <c r="O23" i="1" s="1"/>
  <c r="N24" i="1"/>
  <c r="O24" i="1" s="1"/>
  <c r="M24" i="1"/>
  <c r="U37" i="1" s="1"/>
  <c r="N25" i="1"/>
  <c r="O25" i="1" s="1"/>
  <c r="N15" i="1"/>
  <c r="O15" i="1" s="1"/>
  <c r="Q15" i="1" s="1"/>
  <c r="M18" i="1"/>
  <c r="N18" i="1"/>
  <c r="O18" i="1" s="1"/>
  <c r="N19" i="1"/>
  <c r="O19" i="1" s="1"/>
  <c r="U39" i="1"/>
  <c r="T16" i="1"/>
  <c r="T15" i="1"/>
  <c r="U36" i="1"/>
  <c r="N13" i="1"/>
  <c r="O13" i="1" s="1"/>
  <c r="Q13" i="1" s="1"/>
  <c r="V14" i="1" s="1"/>
  <c r="N16" i="1"/>
  <c r="O16" i="1" s="1"/>
  <c r="Q16" i="1" s="1"/>
  <c r="T14" i="1"/>
  <c r="Q12" i="1"/>
  <c r="U14" i="1" s="1"/>
  <c r="N5" i="1"/>
  <c r="O5" i="1" s="1"/>
  <c r="N4" i="1"/>
  <c r="O4" i="1" s="1"/>
  <c r="M4" i="1"/>
  <c r="N9" i="1"/>
  <c r="O9" i="1" s="1"/>
  <c r="N8" i="1"/>
  <c r="O8" i="1" s="1"/>
  <c r="M8" i="1"/>
  <c r="N7" i="1"/>
  <c r="O7" i="1" s="1"/>
  <c r="M6" i="1"/>
  <c r="N6" i="1"/>
  <c r="O6" i="1" s="1"/>
  <c r="N3" i="1"/>
  <c r="O3" i="1" s="1"/>
  <c r="U33" i="1"/>
  <c r="N2" i="1"/>
  <c r="O2" i="1" s="1"/>
  <c r="M8" i="7" l="1"/>
  <c r="Q9" i="7" s="1"/>
  <c r="Q27" i="1"/>
  <c r="W40" i="1" s="1"/>
  <c r="V16" i="1"/>
  <c r="V6" i="7"/>
  <c r="W38" i="7"/>
  <c r="V26" i="1"/>
  <c r="M4" i="7"/>
  <c r="N4" i="7"/>
  <c r="O4" i="7" s="1"/>
  <c r="Q4" i="7" s="1"/>
  <c r="N2" i="7"/>
  <c r="O2" i="7" s="1"/>
  <c r="M2" i="7"/>
  <c r="N3" i="7"/>
  <c r="O3" i="7" s="1"/>
  <c r="Q3" i="7" s="1"/>
  <c r="Q8" i="7"/>
  <c r="U41" i="7"/>
  <c r="X41" i="7" s="1"/>
  <c r="T7" i="7"/>
  <c r="N6" i="7"/>
  <c r="O6" i="7" s="1"/>
  <c r="Q6" i="7" s="1"/>
  <c r="U17" i="7"/>
  <c r="V42" i="7"/>
  <c r="T6" i="7"/>
  <c r="U38" i="7"/>
  <c r="N5" i="7"/>
  <c r="O5" i="7" s="1"/>
  <c r="Q25" i="1"/>
  <c r="Q19" i="1"/>
  <c r="W42" i="1" s="1"/>
  <c r="T26" i="1"/>
  <c r="Q26" i="1"/>
  <c r="Q28" i="1"/>
  <c r="T27" i="1"/>
  <c r="Q23" i="1"/>
  <c r="Q29" i="1"/>
  <c r="Q24" i="1"/>
  <c r="V37" i="1" s="1"/>
  <c r="T25" i="1"/>
  <c r="Q22" i="1"/>
  <c r="U24" i="1" s="1"/>
  <c r="T24" i="1"/>
  <c r="U16" i="1"/>
  <c r="V39" i="1"/>
  <c r="U42" i="1"/>
  <c r="X42" i="1" s="1"/>
  <c r="T17" i="1"/>
  <c r="Q18" i="1"/>
  <c r="Q6" i="1"/>
  <c r="U38" i="1"/>
  <c r="T6" i="1"/>
  <c r="V15" i="1"/>
  <c r="W36" i="1"/>
  <c r="U15" i="1"/>
  <c r="V36" i="1"/>
  <c r="U41" i="1"/>
  <c r="T7" i="1"/>
  <c r="Q7" i="1"/>
  <c r="Q8" i="1"/>
  <c r="Q4" i="1"/>
  <c r="Q9" i="1"/>
  <c r="U35" i="1"/>
  <c r="Q5" i="1"/>
  <c r="T5" i="1"/>
  <c r="T4" i="1"/>
  <c r="U32" i="1"/>
  <c r="X36" i="1"/>
  <c r="Q3" i="1"/>
  <c r="Q2" i="1"/>
  <c r="V7" i="7" l="1"/>
  <c r="W41" i="7"/>
  <c r="V38" i="7"/>
  <c r="U6" i="7"/>
  <c r="U5" i="7"/>
  <c r="V35" i="7"/>
  <c r="T5" i="7"/>
  <c r="U35" i="7"/>
  <c r="V27" i="1"/>
  <c r="W43" i="1"/>
  <c r="U7" i="7"/>
  <c r="V41" i="7"/>
  <c r="V17" i="1"/>
  <c r="U27" i="1"/>
  <c r="V43" i="1"/>
  <c r="Q2" i="7"/>
  <c r="T4" i="7"/>
  <c r="U32" i="7"/>
  <c r="Q5" i="7"/>
  <c r="V4" i="7"/>
  <c r="W32" i="7"/>
  <c r="U26" i="1"/>
  <c r="V40" i="1"/>
  <c r="V25" i="1"/>
  <c r="W37" i="1"/>
  <c r="U25" i="1"/>
  <c r="W34" i="1"/>
  <c r="V24" i="1"/>
  <c r="V34" i="1"/>
  <c r="U6" i="1"/>
  <c r="V38" i="1"/>
  <c r="W35" i="1"/>
  <c r="V5" i="1"/>
  <c r="U17" i="1"/>
  <c r="V42" i="1"/>
  <c r="W41" i="1"/>
  <c r="V7" i="1"/>
  <c r="V41" i="1"/>
  <c r="U7" i="1"/>
  <c r="X41" i="1"/>
  <c r="V35" i="1"/>
  <c r="U5" i="1"/>
  <c r="V6" i="1"/>
  <c r="W38" i="1"/>
  <c r="X35" i="1"/>
  <c r="W33" i="1"/>
  <c r="V33" i="1"/>
  <c r="V4" i="1"/>
  <c r="W32" i="1"/>
  <c r="U4" i="1"/>
  <c r="V32" i="1"/>
  <c r="X35" i="7" l="1"/>
  <c r="V32" i="7"/>
  <c r="U4" i="7"/>
  <c r="V5" i="7"/>
  <c r="W3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AD940-731A-BD43-A2F4-49DEE87A8A6D}" name="220808_SS_qPCR_KRLVS148_KRLVS149_KRLVS150_KRLVS151_8.2" type="6" refreshedVersion="8" background="1" saveData="1">
    <textPr sourceFile="/Volumes/GoogleDrive/Shared drives/KRamsey Lab/Sierra/Data/RNA Work/qrtPCR Outputs/220808_SS_qPCR_KRLVS148_KRLVS149_KRLVS150_KRLVS151_8.2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3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4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5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</connections>
</file>

<file path=xl/sharedStrings.xml><?xml version="1.0" encoding="utf-8"?>
<sst xmlns="http://schemas.openxmlformats.org/spreadsheetml/2006/main" count="1230" uniqueCount="251">
  <si>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</si>
  <si>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</si>
  <si>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</si>
  <si>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</si>
  <si>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</si>
  <si>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</si>
  <si>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</si>
  <si>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</si>
  <si>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</si>
  <si>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</si>
  <si>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</si>
  <si>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</si>
  <si>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</si>
  <si>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</si>
  <si>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</si>
  <si>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</si>
  <si>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</si>
  <si>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</si>
  <si>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</si>
  <si>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</si>
  <si>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</si>
  <si>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</si>
  <si>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</si>
  <si>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</si>
  <si>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</si>
  <si>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</si>
  <si>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</si>
  <si>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</si>
  <si>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</si>
  <si>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</si>
  <si>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</si>
  <si>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</si>
  <si>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</si>
  <si>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</si>
  <si>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</si>
  <si>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</si>
  <si>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</si>
  <si>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</si>
  <si>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</si>
  <si>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</si>
  <si>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</si>
  <si>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</si>
  <si>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</si>
  <si>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</si>
  <si>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</si>
  <si>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</si>
  <si>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</si>
  <si>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</si>
  <si>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</si>
  <si>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</si>
  <si>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</si>
  <si>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</si>
  <si>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</si>
  <si>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</si>
  <si>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</si>
  <si>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</si>
  <si>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</si>
  <si>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</si>
  <si>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</si>
  <si>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</si>
  <si>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</si>
  <si>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</si>
  <si>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</si>
  <si>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</si>
  <si>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</si>
  <si>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</si>
  <si>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</si>
  <si>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</si>
  <si>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</si>
  <si>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</si>
  <si>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</si>
  <si>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</si>
  <si>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</si>
  <si>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</si>
  <si>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</si>
  <si>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</si>
  <si>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</si>
  <si>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</si>
  <si>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</si>
  <si>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</si>
  <si>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</si>
  <si>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</si>
  <si>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</si>
  <si>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</si>
  <si>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</si>
  <si>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</si>
  <si>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</si>
  <si>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</si>
  <si>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</si>
  <si>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</si>
  <si>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</si>
  <si>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</si>
  <si>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</si>
  <si>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</si>
  <si>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</si>
  <si>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</si>
  <si>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</si>
  <si>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</si>
  <si>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</si>
  <si>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</si>
  <si>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</si>
  <si>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</si>
  <si>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</si>
  <si>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</si>
  <si>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</si>
  <si>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</si>
  <si>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</si>
  <si>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</si>
  <si>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</si>
  <si>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</si>
  <si>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</si>
  <si>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</si>
  <si>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</si>
  <si>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</si>
  <si>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</si>
  <si>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</si>
  <si>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</si>
  <si>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</si>
  <si>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</si>
  <si>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</si>
  <si>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</si>
  <si>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</si>
  <si>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</si>
  <si>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</si>
  <si>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</si>
  <si>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</si>
  <si>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</si>
  <si>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</si>
  <si>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</si>
  <si>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</si>
  <si>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</si>
  <si>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</si>
  <si>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</si>
  <si>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</si>
  <si>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</si>
  <si>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</si>
  <si>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</si>
  <si>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</si>
  <si>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</si>
  <si>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</si>
  <si>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</si>
  <si>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</si>
  <si>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</si>
  <si>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</si>
  <si>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</si>
  <si>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</si>
  <si>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</si>
  <si>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</si>
  <si>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</si>
  <si>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</si>
  <si>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</si>
  <si>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</si>
  <si>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</si>
  <si>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</si>
  <si>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</si>
  <si>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</si>
  <si>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</si>
  <si>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</si>
  <si>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</si>
  <si>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</si>
  <si>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</si>
  <si>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</si>
  <si>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</si>
  <si>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</si>
  <si>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</si>
  <si>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</si>
  <si>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</si>
  <si>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</si>
  <si>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</si>
  <si>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</si>
  <si>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</si>
  <si>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</si>
  <si>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</si>
  <si>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</si>
  <si>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</si>
  <si>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</si>
  <si>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</si>
  <si>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</si>
  <si>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</si>
  <si>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</si>
  <si>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</si>
  <si>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</si>
  <si>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</si>
  <si>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</si>
  <si>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</si>
  <si>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</si>
  <si>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</si>
  <si>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</si>
  <si>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</si>
  <si>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</si>
  <si>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</si>
  <si>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</si>
  <si>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</si>
  <si>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</si>
  <si>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</si>
  <si>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</si>
  <si>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</si>
  <si>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t>220812_SS_8.2_LacZ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</si>
  <si>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</si>
  <si>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</si>
  <si>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</si>
  <si>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</si>
  <si>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</si>
  <si>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</si>
  <si>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</si>
  <si>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</si>
  <si>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</si>
  <si>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</si>
  <si>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</si>
  <si>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</si>
  <si>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</si>
  <si>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</si>
  <si>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</si>
  <si>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</si>
  <si>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</si>
  <si>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</si>
  <si>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</si>
  <si>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</si>
  <si>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</si>
  <si>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</si>
  <si>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</si>
  <si>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</si>
  <si>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</si>
  <si>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</si>
  <si>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</si>
  <si>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</si>
  <si>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</si>
  <si>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</si>
  <si>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</si>
  <si>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</si>
  <si>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</si>
  <si>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</si>
  <si>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</si>
  <si>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</si>
  <si>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G10</t>
  </si>
  <si>
    <t>Sample 82</t>
  </si>
  <si>
    <t>G11</t>
  </si>
  <si>
    <t>Sample 83</t>
  </si>
  <si>
    <t>G12</t>
  </si>
  <si>
    <t>Sample 84</t>
  </si>
  <si>
    <t>H10</t>
  </si>
  <si>
    <t>Sample 94</t>
  </si>
  <si>
    <t>H11</t>
  </si>
  <si>
    <t>Sample 95</t>
  </si>
  <si>
    <t>H12</t>
  </si>
  <si>
    <t>Sample 96</t>
  </si>
  <si>
    <t>lacZ</t>
  </si>
  <si>
    <r>
      <t>ds</t>
    </r>
    <r>
      <rPr>
        <i/>
        <sz val="12"/>
        <color theme="1"/>
        <rFont val="Calibri"/>
        <family val="2"/>
        <scheme val="minor"/>
      </rPr>
      <t xml:space="preserve"> rpsU2</t>
    </r>
  </si>
  <si>
    <r>
      <t xml:space="preserve">ds </t>
    </r>
    <r>
      <rPr>
        <i/>
        <sz val="12"/>
        <color theme="1"/>
        <rFont val="Calibri"/>
        <family val="2"/>
        <scheme val="minor"/>
      </rPr>
      <t>rpsU2</t>
    </r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</si>
  <si>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</si>
  <si>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220913_SS_qPCR_KRLVS148_KRLVS149_KRLVS111_KRLVS112_9.12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</si>
</sst>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15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8" fillId="0" borderId="0" xfId="0" applyFont="1"/>
    <xf numFmtId="0" fontId="0" fillId="0" borderId="9" xfId="0" applyBorder="1"/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0" fillId="0" borderId="1" xfId="0" applyNumberFormat="1" applyBorder="1"/>
    <xf numFmtId="0" fontId="11" fillId="0" borderId="2" xfId="0" applyFont="1" applyBorder="1" applyAlignment="1">
      <alignment horizontal="center" wrapText="1"/>
    </xf>
    <xf numFmtId="165" fontId="0" fillId="0" borderId="1" xfId="0" applyNumberFormat="1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1.8313105183587197E-4</c:v>
                  </c:pt>
                  <c:pt idx="1">
                    <c:v>1.3550075333021994E-3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1.8316459496081627E-4</c:v>
                  </c:pt>
                  <c:pt idx="1">
                    <c:v>1.3551830250033703E-3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10.463646752015164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8045481584378209"/>
          <c:w val="0.8207523110954128"/>
          <c:h val="0.67591463313316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4-49CA-AC99-25BD450B3A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Analysis!$V$32:$V$34</c:f>
                <c:numCache>
                  <c:formatCode>General</c:formatCode>
                  <c:ptCount val="3"/>
                  <c:pt idx="0">
                    <c:v>1.8313105183587197E-4</c:v>
                  </c:pt>
                  <c:pt idx="1">
                    <c:v>0.16315744413614786</c:v>
                  </c:pt>
                  <c:pt idx="2">
                    <c:v>0.10036969305787014</c:v>
                  </c:pt>
                </c:numCache>
              </c:numRef>
            </c:plus>
            <c:minus>
              <c:numRef>
                <c:f>Analysis!$W$32:$W$34</c:f>
                <c:numCache>
                  <c:formatCode>General</c:formatCode>
                  <c:ptCount val="3"/>
                  <c:pt idx="0">
                    <c:v>1.8316459496081627E-4</c:v>
                  </c:pt>
                  <c:pt idx="1">
                    <c:v>0.19496791002427494</c:v>
                  </c:pt>
                  <c:pt idx="2">
                    <c:v>0.49650307408577721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Analysis!$U$32:$U$34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wdUp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Analysis!$V$35:$V$37</c:f>
                <c:numCache>
                  <c:formatCode>General</c:formatCode>
                  <c:ptCount val="3"/>
                  <c:pt idx="0">
                    <c:v>1.3550075333021994E-3</c:v>
                  </c:pt>
                  <c:pt idx="1">
                    <c:v>3.7447292742910818</c:v>
                  </c:pt>
                  <c:pt idx="2">
                    <c:v>0.49650307408577721</c:v>
                  </c:pt>
                </c:numCache>
              </c:numRef>
            </c:plus>
            <c:minus>
              <c:numRef>
                <c:f>Analysis!$W$35:$W$37</c:f>
                <c:numCache>
                  <c:formatCode>General</c:formatCode>
                  <c:ptCount val="3"/>
                  <c:pt idx="0">
                    <c:v>1.3551830250033703E-3</c:v>
                  </c:pt>
                  <c:pt idx="1">
                    <c:v>4.2473646642248291</c:v>
                  </c:pt>
                  <c:pt idx="2">
                    <c:v>0.53124417592103867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Analysis!$U$35:$U$37</c:f>
              <c:numCache>
                <c:formatCode>0.00</c:formatCode>
                <c:ptCount val="3"/>
                <c:pt idx="0">
                  <c:v>10.463646752015164</c:v>
                </c:pt>
                <c:pt idx="1">
                  <c:v>31.643674749620597</c:v>
                </c:pt>
                <c:pt idx="2">
                  <c:v>7.5922855782095393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ser>
          <c:idx val="2"/>
          <c:order val="2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Analysis!$V$38:$V$40</c:f>
                <c:numCache>
                  <c:formatCode>General</c:formatCode>
                  <c:ptCount val="3"/>
                  <c:pt idx="0">
                    <c:v>0.18354120286815911</c:v>
                  </c:pt>
                  <c:pt idx="1">
                    <c:v>0.18282595426133885</c:v>
                  </c:pt>
                  <c:pt idx="2">
                    <c:v>0.29200138927733454</c:v>
                  </c:pt>
                </c:numCache>
              </c:numRef>
            </c:plus>
            <c:minus>
              <c:numRef>
                <c:f>Analysis!$W$38:$W$40</c:f>
                <c:numCache>
                  <c:formatCode>General</c:formatCode>
                  <c:ptCount val="3"/>
                  <c:pt idx="0">
                    <c:v>0.22480154970823474</c:v>
                  </c:pt>
                  <c:pt idx="1">
                    <c:v>0.22372951663690999</c:v>
                  </c:pt>
                  <c:pt idx="2">
                    <c:v>0.41243215008470724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Analysis!$U$38:$U$40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8-4EA1-A580-064C06D45A87}"/>
            </c:ext>
          </c:extLst>
        </c:ser>
        <c:ser>
          <c:idx val="3"/>
          <c:order val="3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 w="12700"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C8-4660-B403-AB14E0FB603D}"/>
              </c:ext>
            </c:extLst>
          </c:dPt>
          <c:dPt>
            <c:idx val="1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C8-4660-B403-AB14E0FB6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Analysis!$V$41:$V$43</c:f>
                <c:numCache>
                  <c:formatCode>General</c:formatCode>
                  <c:ptCount val="3"/>
                  <c:pt idx="0">
                    <c:v>5.3407692395441337</c:v>
                  </c:pt>
                  <c:pt idx="1">
                    <c:v>17.77237601351845</c:v>
                  </c:pt>
                  <c:pt idx="2">
                    <c:v>0.34943086039997806</c:v>
                  </c:pt>
                </c:numCache>
              </c:numRef>
            </c:plus>
            <c:minus>
              <c:numRef>
                <c:f>Analysis!$W$41:$W$43</c:f>
                <c:numCache>
                  <c:formatCode>General</c:formatCode>
                  <c:ptCount val="3"/>
                  <c:pt idx="0">
                    <c:v>6.4641728426761595</c:v>
                  </c:pt>
                  <c:pt idx="1">
                    <c:v>29.245235972070034</c:v>
                  </c:pt>
                  <c:pt idx="2">
                    <c:v>0.45546164297795078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Analysis!$U$41:$U$43</c:f>
              <c:numCache>
                <c:formatCode>0.00</c:formatCode>
                <c:ptCount val="3"/>
                <c:pt idx="0">
                  <c:v>30.731302072567846</c:v>
                </c:pt>
                <c:pt idx="1">
                  <c:v>45.303205319113971</c:v>
                </c:pt>
                <c:pt idx="2" formatCode="0.000">
                  <c:v>1.5010014065296193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8-4EA1-A580-064C06D4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7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55006687276634E-2"/>
          <c:y val="2.908249228182232E-2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Analysis!$V$38:$V$39</c:f>
                <c:numCache>
                  <c:formatCode>General</c:formatCode>
                  <c:ptCount val="2"/>
                  <c:pt idx="0">
                    <c:v>0.18354120286815911</c:v>
                  </c:pt>
                  <c:pt idx="1">
                    <c:v>0.18282595426133885</c:v>
                  </c:pt>
                </c:numCache>
              </c:numRef>
            </c:plus>
            <c:minus>
              <c:numRef>
                <c:f>Analysis!$W$38:$W$39</c:f>
                <c:numCache>
                  <c:formatCode>General</c:formatCode>
                  <c:ptCount val="2"/>
                  <c:pt idx="0">
                    <c:v>0.22480154970823474</c:v>
                  </c:pt>
                  <c:pt idx="1">
                    <c:v>0.22372951663690999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Analysis!$U$38:$U$39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Analysis!$V$41:$V$42</c:f>
                <c:numCache>
                  <c:formatCode>General</c:formatCode>
                  <c:ptCount val="2"/>
                  <c:pt idx="0">
                    <c:v>5.3407692395441337</c:v>
                  </c:pt>
                  <c:pt idx="1">
                    <c:v>17.77237601351845</c:v>
                  </c:pt>
                </c:numCache>
              </c:numRef>
            </c:plus>
            <c:minus>
              <c:numRef>
                <c:f>Analysis!$W$41:$W$42</c:f>
                <c:numCache>
                  <c:formatCode>General</c:formatCode>
                  <c:ptCount val="2"/>
                  <c:pt idx="0">
                    <c:v>6.4641728426761595</c:v>
                  </c:pt>
                  <c:pt idx="1">
                    <c:v>29.245235972070034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Analysis!$U$41:$U$42</c:f>
              <c:numCache>
                <c:formatCode>0.00</c:formatCode>
                <c:ptCount val="2"/>
                <c:pt idx="0">
                  <c:v>30.731302072567846</c:v>
                </c:pt>
                <c:pt idx="1">
                  <c:v>45.303205319113971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Normalization'!$U$4:$U$6</c15:sqref>
                    </c15:fullRef>
                  </c:ext>
                </c:extLst>
                <c:f>'Analysis 149 Normalization'!$U$4:$U$5</c:f>
                <c:numCache>
                  <c:formatCode>General</c:formatCode>
                  <c:ptCount val="2"/>
                  <c:pt idx="0">
                    <c:v>1.8313105183587197E-4</c:v>
                  </c:pt>
                  <c:pt idx="1">
                    <c:v>1.3550075333021994E-3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Normalization'!$V$4:$V$6</c15:sqref>
                    </c15:fullRef>
                  </c:ext>
                </c:extLst>
                <c:f>'Analysis 149 Normalization'!$V$4:$V$5</c:f>
                <c:numCache>
                  <c:formatCode>General</c:formatCode>
                  <c:ptCount val="2"/>
                  <c:pt idx="0">
                    <c:v>1.8316459496081627E-4</c:v>
                  </c:pt>
                  <c:pt idx="1">
                    <c:v>1.3551830250033703E-3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Normalization'!$S$4:$S$6</c15:sqref>
                  </c15:fullRef>
                </c:ext>
              </c:extLst>
              <c:f>'Analysis 149 Normalization'!$S$4:$S$5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Normalization'!$T$4:$T$6</c15:sqref>
                  </c15:fullRef>
                </c:ext>
              </c:extLst>
              <c:f>'Analysis 149 Normalization'!$T$4:$T$5</c:f>
              <c:numCache>
                <c:formatCode>0.000</c:formatCode>
                <c:ptCount val="2"/>
                <c:pt idx="0">
                  <c:v>1</c:v>
                </c:pt>
                <c:pt idx="1">
                  <c:v>10.463646752015164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5-4B90-B5A1-AD94896E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21-4D83-BC6B-502EF21357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Normalization'!$V$32:$V$34</c:f>
                <c:numCache>
                  <c:formatCode>General</c:formatCode>
                  <c:ptCount val="3"/>
                  <c:pt idx="0">
                    <c:v>1.8313105183587197E-4</c:v>
                  </c:pt>
                  <c:pt idx="1">
                    <c:v>0.16315744413614786</c:v>
                  </c:pt>
                  <c:pt idx="2">
                    <c:v>0.10036969305787014</c:v>
                  </c:pt>
                </c:numCache>
              </c:numRef>
            </c:plus>
            <c:minus>
              <c:numRef>
                <c:f>'Analysis 149 Normalization'!$W$32:$W$34</c:f>
                <c:numCache>
                  <c:formatCode>General</c:formatCode>
                  <c:ptCount val="3"/>
                  <c:pt idx="0">
                    <c:v>1.8316459496081627E-4</c:v>
                  </c:pt>
                  <c:pt idx="1">
                    <c:v>0.19496791002427494</c:v>
                  </c:pt>
                  <c:pt idx="2">
                    <c:v>0.49650307408577721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Normalization'!$U$32:$U$34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21-4D83-BC6B-502EF2135734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EB7-4558-91E8-4AFFD03C501A}"/>
              </c:ext>
            </c:extLst>
          </c:dPt>
          <c:dPt>
            <c:idx val="1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EB7-4558-91E8-4AFFD03C501A}"/>
              </c:ext>
            </c:extLst>
          </c:dPt>
          <c:dPt>
            <c:idx val="2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EB7-4558-91E8-4AFFD03C50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Normalization'!$V$35:$V$37</c:f>
                <c:numCache>
                  <c:formatCode>General</c:formatCode>
                  <c:ptCount val="3"/>
                  <c:pt idx="0">
                    <c:v>1.3550075333021994E-3</c:v>
                  </c:pt>
                  <c:pt idx="1">
                    <c:v>3.7447292742910818</c:v>
                  </c:pt>
                  <c:pt idx="2">
                    <c:v>0.49650307408577721</c:v>
                  </c:pt>
                </c:numCache>
              </c:numRef>
            </c:plus>
            <c:minus>
              <c:numRef>
                <c:f>'Analysis 149 Normalization'!$W$35:$W$37</c:f>
                <c:numCache>
                  <c:formatCode>General</c:formatCode>
                  <c:ptCount val="3"/>
                  <c:pt idx="0">
                    <c:v>1.3551830250033703E-3</c:v>
                  </c:pt>
                  <c:pt idx="1">
                    <c:v>4.2473646642248291</c:v>
                  </c:pt>
                  <c:pt idx="2">
                    <c:v>0.53124417592103867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Normalization'!$U$35:$U$37</c:f>
              <c:numCache>
                <c:formatCode>0.0</c:formatCode>
                <c:ptCount val="3"/>
                <c:pt idx="0">
                  <c:v>10.463646752015164</c:v>
                </c:pt>
                <c:pt idx="1">
                  <c:v>31.643674749620597</c:v>
                </c:pt>
                <c:pt idx="2">
                  <c:v>7.5922855782095393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21-4D83-BC6B-502EF2135734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Normalization'!$V$38:$V$40</c:f>
                <c:numCache>
                  <c:formatCode>General</c:formatCode>
                  <c:ptCount val="3"/>
                  <c:pt idx="0">
                    <c:v>0.18354120286815911</c:v>
                  </c:pt>
                  <c:pt idx="1">
                    <c:v>0.18282595426133885</c:v>
                  </c:pt>
                  <c:pt idx="2">
                    <c:v>0.29200138927733454</c:v>
                  </c:pt>
                </c:numCache>
              </c:numRef>
            </c:plus>
            <c:minus>
              <c:numRef>
                <c:f>'Analysis 149 Normalization'!$W$38:$W$40</c:f>
                <c:numCache>
                  <c:formatCode>General</c:formatCode>
                  <c:ptCount val="3"/>
                  <c:pt idx="0">
                    <c:v>0.22480154970823474</c:v>
                  </c:pt>
                  <c:pt idx="1">
                    <c:v>0.22372951663690999</c:v>
                  </c:pt>
                  <c:pt idx="2">
                    <c:v>0.41243215008470724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Normalization'!$U$38:$U$40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21-4D83-BC6B-502EF2135734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721-4D83-BC6B-502EF2135734}"/>
              </c:ext>
            </c:extLst>
          </c:dPt>
          <c:dPt>
            <c:idx val="1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721-4D83-BC6B-502EF21357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Normalization'!$V$41:$V$43</c:f>
                <c:numCache>
                  <c:formatCode>General</c:formatCode>
                  <c:ptCount val="3"/>
                  <c:pt idx="0">
                    <c:v>4.10510827734754</c:v>
                  </c:pt>
                  <c:pt idx="1">
                    <c:v>6.027321693430153</c:v>
                  </c:pt>
                  <c:pt idx="2">
                    <c:v>0.32518911410706641</c:v>
                  </c:pt>
                </c:numCache>
              </c:numRef>
            </c:plus>
            <c:minus>
              <c:numRef>
                <c:f>'Analysis 149 Normalization'!$W$41:$W$43</c:f>
                <c:numCache>
                  <c:formatCode>General</c:formatCode>
                  <c:ptCount val="3"/>
                  <c:pt idx="0">
                    <c:v>4.7380156353557616</c:v>
                  </c:pt>
                  <c:pt idx="1">
                    <c:v>6.9522813236785908</c:v>
                  </c:pt>
                  <c:pt idx="2">
                    <c:v>0.41512520391938135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Normalization'!$U$41:$U$43</c:f>
              <c:numCache>
                <c:formatCode>0.0</c:formatCode>
                <c:ptCount val="3"/>
                <c:pt idx="0">
                  <c:v>30.731302072567846</c:v>
                </c:pt>
                <c:pt idx="1">
                  <c:v>45.303205319113971</c:v>
                </c:pt>
                <c:pt idx="2">
                  <c:v>1.5010014065296193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21-4D83-BC6B-502EF21357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Normalization'!$V$38:$V$39</c:f>
                <c:numCache>
                  <c:formatCode>General</c:formatCode>
                  <c:ptCount val="2"/>
                  <c:pt idx="0">
                    <c:v>0.18354120286815911</c:v>
                  </c:pt>
                  <c:pt idx="1">
                    <c:v>0.18282595426133885</c:v>
                  </c:pt>
                </c:numCache>
              </c:numRef>
            </c:plus>
            <c:minus>
              <c:numRef>
                <c:f>'Analysis 149 Normalization'!$W$38:$W$39</c:f>
                <c:numCache>
                  <c:formatCode>General</c:formatCode>
                  <c:ptCount val="2"/>
                  <c:pt idx="0">
                    <c:v>0.22480154970823474</c:v>
                  </c:pt>
                  <c:pt idx="1">
                    <c:v>0.22372951663690999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Normalization'!$U$38:$U$39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58-4CBA-B9A9-32836A4B6961}"/>
            </c:ext>
          </c:extLst>
        </c:ser>
        <c:ser>
          <c:idx val="3"/>
          <c:order val="1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Normalization'!$V$41:$V$42</c:f>
                <c:numCache>
                  <c:formatCode>General</c:formatCode>
                  <c:ptCount val="2"/>
                  <c:pt idx="0">
                    <c:v>4.10510827734754</c:v>
                  </c:pt>
                  <c:pt idx="1">
                    <c:v>6.027321693430153</c:v>
                  </c:pt>
                </c:numCache>
              </c:numRef>
            </c:plus>
            <c:minus>
              <c:numRef>
                <c:f>'Analysis 149 Normalization'!$W$41:$W$42</c:f>
                <c:numCache>
                  <c:formatCode>General</c:formatCode>
                  <c:ptCount val="2"/>
                  <c:pt idx="0">
                    <c:v>4.7380156353557616</c:v>
                  </c:pt>
                  <c:pt idx="1">
                    <c:v>6.9522813236785908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Normalization'!$U$41:$U$42</c:f>
              <c:numCache>
                <c:formatCode>0.0</c:formatCode>
                <c:ptCount val="2"/>
                <c:pt idx="0">
                  <c:v>30.731302072567846</c:v>
                </c:pt>
                <c:pt idx="1">
                  <c:v>45.303205319113971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58-4CBA-B9A9-32836A4B6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211991</xdr:colOff>
      <xdr:row>32</xdr:row>
      <xdr:rowOff>129694</xdr:rowOff>
    </xdr:from>
    <xdr:to>
      <xdr:col>30</xdr:col>
      <xdr:colOff>644237</xdr:colOff>
      <xdr:row>50</xdr:row>
      <xdr:rowOff>125460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B28EA-F72B-4045-B402-58E903B8D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225846</xdr:colOff>
      <xdr:row>32</xdr:row>
      <xdr:rowOff>122767</xdr:rowOff>
    </xdr:from>
    <xdr:to>
      <xdr:col>30</xdr:col>
      <xdr:colOff>658092</xdr:colOff>
      <xdr:row>50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6ABC-4DD0-47A9-8C18-286787357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ECFFE2-587C-40E1-B3B0-076C09B83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8EB3D850-7C28-431B-8543-C2C2CA1771FD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08_SS_qPCR_KRLVS148_KRLVS149_KRLVS150_KRLVS151_8.2" connectionId="1" xr16:uid="{E1CC5FA0-2AC1-D74D-A84E-5644AEC55412}" autoFormatId="16" applyNumberFormats="0" applyBorderFormats="0" applyFontFormats="1" applyPatternFormats="1" applyAlignmentFormats="0" applyWidthHeightFormats="0"/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2A458A-7506-4278-99CA-F02D14818068}" name="_220913_SS_qPCR_9_7_9_12" displayName="_220913_SS_qPCR_9_7_9_12" ref="A1:F97" tableType="queryTable" totalsRowShown="0">
  <autoFilter ref="A1:F97" xr:uid="{F12A458A-7506-4278-99CA-F02D14818068}"/>
  <sortState xmlns:xlrd2="http://schemas.microsoft.com/office/spreadsheetml/2017/richdata2" ref="A2:F97">
    <sortCondition ref="D2:D97" customList="A1,A2,A3,B1,B2,B3,C1,C2,C3,D1,D2,D3,E1,E2,E3,F1,F2,F3,G1,G2,G3,H1,H2,H3,A4,A5,A6,B4,B5,B6,C4,C5,C6,D4,D5,D6,E4,E5,E6,F4,F5,F6,G4,G5,G6,H4,H5,H6,A7,A8,A9,B7,B8,B9,C7,C8,C9,D7,D8,D9,E7,E8,E9,F7,F8,F9,G7,G8,G9,H7,H8,H9,A10,A11,A12,B10,B11,B12,C10,C11,C12,D10,D11,D12,E10,E11,E12,F10,F11,F12,G10,G11,G12,H10,H11,H12"/>
  </sortState>
  <tableColumns count="6">
    <tableColumn id="1" xr3:uid="{67C4CD1D-CA0A-45E0-AD23-93E901FC678B}" uniqueName="1" name="Experiment Name" queryTableFieldId="1" dataDxfId="3"/>
    <tableColumn id="2" xr3:uid="{47A24005-1399-4969-BD12-F88AA9FA8310}" uniqueName="2" name="Analysis Name" queryTableFieldId="2" dataDxfId="2"/>
    <tableColumn id="3" xr3:uid="{DEF1593D-F8D5-4EC1-94BB-474E77316FED}" uniqueName="3" name="Included" queryTableFieldId="3"/>
    <tableColumn id="4" xr3:uid="{9F82A966-0CE5-489A-AA8B-0913F926FC96}" uniqueName="4" name="Position" queryTableFieldId="4" dataDxfId="1"/>
    <tableColumn id="5" xr3:uid="{4B005616-D34E-4733-A9A1-87508A8CBA82}" uniqueName="5" name="SampleName" queryTableFieldId="5" dataDxfId="0"/>
    <tableColumn id="6" xr3:uid="{8AF5A35F-9CA8-4496-84CA-8856240D310C}" uniqueName="6" name="CrossingPoint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1892-8E14-4C6E-8E59-E47A0E6D7C34}">
  <dimension ref="A1:F97"/>
  <sheetViews>
    <sheetView workbookViewId="0">
      <selection activeCell="H10" sqref="H10"/>
    </sheetView>
  </sheetViews>
  <sheetFormatPr defaultRowHeight="15.6" x14ac:dyDescent="0.3"/>
  <cols>
    <col min="1" max="1" width="56.19921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 x14ac:dyDescent="0.3">
      <c r="A2" t="s">
        <v>250</v>
      </c>
      <c r="B2" t="s">
        <v>30</v>
      </c>
      <c r="C2">
        <v>1</v>
      </c>
      <c r="D2" t="s">
        <v>31</v>
      </c>
      <c r="E2" t="s">
        <v>32</v>
      </c>
      <c r="F2">
        <v>17.4535063852767</v>
      </c>
    </row>
    <row r="3" spans="1:6" x14ac:dyDescent="0.3">
      <c r="A3" t="s">
        <v>250</v>
      </c>
      <c r="B3" t="s">
        <v>30</v>
      </c>
      <c r="C3">
        <v>1</v>
      </c>
      <c r="D3" t="s">
        <v>33</v>
      </c>
      <c r="E3" t="s">
        <v>34</v>
      </c>
      <c r="F3">
        <v>17.383123119039102</v>
      </c>
    </row>
    <row r="4" spans="1:6" x14ac:dyDescent="0.3">
      <c r="A4" t="s">
        <v>250</v>
      </c>
      <c r="B4" t="s">
        <v>30</v>
      </c>
      <c r="C4">
        <v>1</v>
      </c>
      <c r="D4" t="s">
        <v>35</v>
      </c>
      <c r="E4" t="s">
        <v>36</v>
      </c>
      <c r="F4">
        <v>17.4390880329148</v>
      </c>
    </row>
    <row r="5" spans="1:6" x14ac:dyDescent="0.3">
      <c r="A5" t="s">
        <v>250</v>
      </c>
      <c r="B5" t="s">
        <v>30</v>
      </c>
      <c r="C5">
        <v>1</v>
      </c>
      <c r="D5" t="s">
        <v>49</v>
      </c>
      <c r="E5" t="s">
        <v>50</v>
      </c>
      <c r="F5">
        <v>17.2378884022189</v>
      </c>
    </row>
    <row r="6" spans="1:6" x14ac:dyDescent="0.3">
      <c r="A6" t="s">
        <v>250</v>
      </c>
      <c r="B6" t="s">
        <v>30</v>
      </c>
      <c r="C6">
        <v>1</v>
      </c>
      <c r="D6" t="s">
        <v>51</v>
      </c>
      <c r="E6" t="s">
        <v>52</v>
      </c>
      <c r="F6">
        <v>17.246243005920402</v>
      </c>
    </row>
    <row r="7" spans="1:6" x14ac:dyDescent="0.3">
      <c r="A7" t="s">
        <v>250</v>
      </c>
      <c r="B7" t="s">
        <v>30</v>
      </c>
      <c r="C7">
        <v>1</v>
      </c>
      <c r="D7" t="s">
        <v>53</v>
      </c>
      <c r="E7" t="s">
        <v>54</v>
      </c>
      <c r="F7">
        <v>17.231930023072501</v>
      </c>
    </row>
    <row r="8" spans="1:6" x14ac:dyDescent="0.3">
      <c r="A8" t="s">
        <v>250</v>
      </c>
      <c r="B8" t="s">
        <v>30</v>
      </c>
      <c r="C8">
        <v>1</v>
      </c>
      <c r="D8" t="s">
        <v>67</v>
      </c>
      <c r="E8" t="s">
        <v>68</v>
      </c>
      <c r="F8">
        <v>20.163486397122099</v>
      </c>
    </row>
    <row r="9" spans="1:6" x14ac:dyDescent="0.3">
      <c r="A9" t="s">
        <v>250</v>
      </c>
      <c r="B9" t="s">
        <v>30</v>
      </c>
      <c r="C9">
        <v>1</v>
      </c>
      <c r="D9" t="s">
        <v>69</v>
      </c>
      <c r="E9" t="s">
        <v>70</v>
      </c>
      <c r="F9">
        <v>20.2241344498809</v>
      </c>
    </row>
    <row r="10" spans="1:6" x14ac:dyDescent="0.3">
      <c r="A10" t="s">
        <v>250</v>
      </c>
      <c r="B10" t="s">
        <v>30</v>
      </c>
      <c r="C10">
        <v>1</v>
      </c>
      <c r="D10" t="s">
        <v>71</v>
      </c>
      <c r="E10" t="s">
        <v>72</v>
      </c>
      <c r="F10">
        <v>20.253204866148401</v>
      </c>
    </row>
    <row r="11" spans="1:6" x14ac:dyDescent="0.3">
      <c r="A11" t="s">
        <v>250</v>
      </c>
      <c r="B11" t="s">
        <v>30</v>
      </c>
      <c r="C11">
        <v>1</v>
      </c>
      <c r="D11" t="s">
        <v>85</v>
      </c>
      <c r="E11" t="s">
        <v>86</v>
      </c>
      <c r="F11">
        <v>20.155023670739201</v>
      </c>
    </row>
    <row r="12" spans="1:6" x14ac:dyDescent="0.3">
      <c r="A12" t="s">
        <v>250</v>
      </c>
      <c r="B12" t="s">
        <v>30</v>
      </c>
      <c r="C12">
        <v>1</v>
      </c>
      <c r="D12" t="s">
        <v>87</v>
      </c>
      <c r="E12" t="s">
        <v>88</v>
      </c>
      <c r="F12">
        <v>20.118414121062401</v>
      </c>
    </row>
    <row r="13" spans="1:6" x14ac:dyDescent="0.3">
      <c r="A13" t="s">
        <v>250</v>
      </c>
      <c r="B13" t="s">
        <v>30</v>
      </c>
      <c r="C13">
        <v>1</v>
      </c>
      <c r="D13" t="s">
        <v>89</v>
      </c>
      <c r="E13" t="s">
        <v>90</v>
      </c>
      <c r="F13">
        <v>20.1801788747626</v>
      </c>
    </row>
    <row r="14" spans="1:6" x14ac:dyDescent="0.3">
      <c r="A14" t="s">
        <v>250</v>
      </c>
      <c r="B14" t="s">
        <v>30</v>
      </c>
      <c r="C14">
        <v>1</v>
      </c>
      <c r="D14" t="s">
        <v>103</v>
      </c>
      <c r="E14" t="s">
        <v>104</v>
      </c>
      <c r="F14">
        <v>17.480230934136902</v>
      </c>
    </row>
    <row r="15" spans="1:6" x14ac:dyDescent="0.3">
      <c r="A15" t="s">
        <v>250</v>
      </c>
      <c r="B15" t="s">
        <v>30</v>
      </c>
      <c r="C15">
        <v>1</v>
      </c>
      <c r="D15" t="s">
        <v>105</v>
      </c>
      <c r="E15" t="s">
        <v>106</v>
      </c>
      <c r="F15">
        <v>17.484599070272498</v>
      </c>
    </row>
    <row r="16" spans="1:6" x14ac:dyDescent="0.3">
      <c r="A16" t="s">
        <v>250</v>
      </c>
      <c r="B16" t="s">
        <v>30</v>
      </c>
      <c r="C16">
        <v>1</v>
      </c>
      <c r="D16" t="s">
        <v>107</v>
      </c>
      <c r="E16" t="s">
        <v>108</v>
      </c>
      <c r="F16">
        <v>17.4933573455179</v>
      </c>
    </row>
    <row r="17" spans="1:6" x14ac:dyDescent="0.3">
      <c r="A17" t="s">
        <v>250</v>
      </c>
      <c r="B17" t="s">
        <v>30</v>
      </c>
      <c r="C17">
        <v>1</v>
      </c>
      <c r="D17" t="s">
        <v>121</v>
      </c>
      <c r="E17" t="s">
        <v>122</v>
      </c>
      <c r="F17">
        <v>17.894079950073301</v>
      </c>
    </row>
    <row r="18" spans="1:6" x14ac:dyDescent="0.3">
      <c r="A18" t="s">
        <v>250</v>
      </c>
      <c r="B18" t="s">
        <v>30</v>
      </c>
      <c r="C18">
        <v>1</v>
      </c>
      <c r="D18" t="s">
        <v>123</v>
      </c>
      <c r="E18" t="s">
        <v>124</v>
      </c>
      <c r="F18">
        <v>17.909963280202302</v>
      </c>
    </row>
    <row r="19" spans="1:6" x14ac:dyDescent="0.3">
      <c r="A19" t="s">
        <v>250</v>
      </c>
      <c r="B19" t="s">
        <v>30</v>
      </c>
      <c r="C19">
        <v>1</v>
      </c>
      <c r="D19" t="s">
        <v>125</v>
      </c>
      <c r="E19" t="s">
        <v>126</v>
      </c>
      <c r="F19">
        <v>17.907332609113499</v>
      </c>
    </row>
    <row r="20" spans="1:6" x14ac:dyDescent="0.3">
      <c r="A20" t="s">
        <v>250</v>
      </c>
      <c r="B20" t="s">
        <v>30</v>
      </c>
      <c r="C20">
        <v>1</v>
      </c>
      <c r="D20" t="s">
        <v>139</v>
      </c>
      <c r="E20" t="s">
        <v>140</v>
      </c>
      <c r="F20">
        <v>22.454173164020599</v>
      </c>
    </row>
    <row r="21" spans="1:6" x14ac:dyDescent="0.3">
      <c r="A21" t="s">
        <v>250</v>
      </c>
      <c r="B21" t="s">
        <v>30</v>
      </c>
      <c r="C21">
        <v>1</v>
      </c>
      <c r="D21" t="s">
        <v>141</v>
      </c>
      <c r="E21" t="s">
        <v>142</v>
      </c>
      <c r="F21">
        <v>22.364647044118801</v>
      </c>
    </row>
    <row r="22" spans="1:6" x14ac:dyDescent="0.3">
      <c r="A22" t="s">
        <v>250</v>
      </c>
      <c r="B22" t="s">
        <v>30</v>
      </c>
      <c r="C22">
        <v>1</v>
      </c>
      <c r="D22" t="s">
        <v>143</v>
      </c>
      <c r="E22" t="s">
        <v>144</v>
      </c>
      <c r="F22">
        <v>22.3463777388198</v>
      </c>
    </row>
    <row r="23" spans="1:6" x14ac:dyDescent="0.3">
      <c r="A23" t="s">
        <v>250</v>
      </c>
      <c r="B23" t="s">
        <v>30</v>
      </c>
      <c r="C23">
        <v>1</v>
      </c>
      <c r="D23" t="s">
        <v>157</v>
      </c>
      <c r="E23" t="s">
        <v>158</v>
      </c>
      <c r="F23">
        <v>22.662152721960499</v>
      </c>
    </row>
    <row r="24" spans="1:6" x14ac:dyDescent="0.3">
      <c r="A24" t="s">
        <v>250</v>
      </c>
      <c r="B24" t="s">
        <v>30</v>
      </c>
      <c r="C24">
        <v>1</v>
      </c>
      <c r="D24" t="s">
        <v>159</v>
      </c>
      <c r="E24" t="s">
        <v>160</v>
      </c>
      <c r="F24">
        <v>22.674805935857801</v>
      </c>
    </row>
    <row r="25" spans="1:6" x14ac:dyDescent="0.3">
      <c r="A25" t="s">
        <v>250</v>
      </c>
      <c r="B25" t="s">
        <v>30</v>
      </c>
      <c r="C25">
        <v>1</v>
      </c>
      <c r="D25" t="s">
        <v>161</v>
      </c>
      <c r="E25" t="s">
        <v>162</v>
      </c>
      <c r="F25">
        <v>22.664065153618498</v>
      </c>
    </row>
    <row r="26" spans="1:6" x14ac:dyDescent="0.3">
      <c r="A26" t="s">
        <v>250</v>
      </c>
      <c r="B26" t="s">
        <v>30</v>
      </c>
      <c r="C26">
        <v>1</v>
      </c>
      <c r="D26" t="s">
        <v>37</v>
      </c>
      <c r="E26" t="s">
        <v>38</v>
      </c>
      <c r="F26">
        <v>19.750931743461301</v>
      </c>
    </row>
    <row r="27" spans="1:6" x14ac:dyDescent="0.3">
      <c r="A27" t="s">
        <v>250</v>
      </c>
      <c r="B27" t="s">
        <v>30</v>
      </c>
      <c r="C27">
        <v>1</v>
      </c>
      <c r="D27" t="s">
        <v>39</v>
      </c>
      <c r="E27" t="s">
        <v>40</v>
      </c>
      <c r="F27">
        <v>19.684102353462102</v>
      </c>
    </row>
    <row r="28" spans="1:6" x14ac:dyDescent="0.3">
      <c r="A28" t="s">
        <v>250</v>
      </c>
      <c r="B28" t="s">
        <v>30</v>
      </c>
      <c r="C28">
        <v>1</v>
      </c>
      <c r="D28" t="s">
        <v>41</v>
      </c>
      <c r="E28" t="s">
        <v>42</v>
      </c>
      <c r="F28">
        <v>19.6124298347323</v>
      </c>
    </row>
    <row r="29" spans="1:6" x14ac:dyDescent="0.3">
      <c r="A29" t="s">
        <v>250</v>
      </c>
      <c r="B29" t="s">
        <v>30</v>
      </c>
      <c r="C29">
        <v>1</v>
      </c>
      <c r="D29" t="s">
        <v>55</v>
      </c>
      <c r="E29" t="s">
        <v>56</v>
      </c>
      <c r="F29">
        <v>19.347752294108201</v>
      </c>
    </row>
    <row r="30" spans="1:6" x14ac:dyDescent="0.3">
      <c r="A30" t="s">
        <v>250</v>
      </c>
      <c r="B30" t="s">
        <v>30</v>
      </c>
      <c r="C30">
        <v>1</v>
      </c>
      <c r="D30" t="s">
        <v>57</v>
      </c>
      <c r="E30" t="s">
        <v>58</v>
      </c>
      <c r="F30">
        <v>19.452442301214401</v>
      </c>
    </row>
    <row r="31" spans="1:6" x14ac:dyDescent="0.3">
      <c r="A31" t="s">
        <v>250</v>
      </c>
      <c r="B31" t="s">
        <v>30</v>
      </c>
      <c r="C31">
        <v>1</v>
      </c>
      <c r="D31" t="s">
        <v>59</v>
      </c>
      <c r="E31" t="s">
        <v>60</v>
      </c>
      <c r="F31">
        <v>19.3625034291357</v>
      </c>
    </row>
    <row r="32" spans="1:6" x14ac:dyDescent="0.3">
      <c r="A32" t="s">
        <v>250</v>
      </c>
      <c r="B32" t="s">
        <v>30</v>
      </c>
      <c r="C32">
        <v>1</v>
      </c>
      <c r="D32" t="s">
        <v>73</v>
      </c>
      <c r="E32" t="s">
        <v>74</v>
      </c>
      <c r="F32">
        <v>24.452531990369302</v>
      </c>
    </row>
    <row r="33" spans="1:6" x14ac:dyDescent="0.3">
      <c r="A33" t="s">
        <v>250</v>
      </c>
      <c r="B33" t="s">
        <v>30</v>
      </c>
      <c r="C33">
        <v>1</v>
      </c>
      <c r="D33" t="s">
        <v>75</v>
      </c>
      <c r="E33" t="s">
        <v>76</v>
      </c>
      <c r="F33">
        <v>24.450051990051598</v>
      </c>
    </row>
    <row r="34" spans="1:6" x14ac:dyDescent="0.3">
      <c r="A34" t="s">
        <v>250</v>
      </c>
      <c r="B34" t="s">
        <v>30</v>
      </c>
      <c r="C34">
        <v>1</v>
      </c>
      <c r="D34" t="s">
        <v>77</v>
      </c>
      <c r="E34" t="s">
        <v>78</v>
      </c>
      <c r="F34">
        <v>24.449643804850499</v>
      </c>
    </row>
    <row r="35" spans="1:6" x14ac:dyDescent="0.3">
      <c r="A35" t="s">
        <v>250</v>
      </c>
      <c r="B35" t="s">
        <v>30</v>
      </c>
      <c r="C35">
        <v>1</v>
      </c>
      <c r="D35" t="s">
        <v>91</v>
      </c>
      <c r="E35" t="s">
        <v>92</v>
      </c>
      <c r="F35">
        <v>24.096343194475899</v>
      </c>
    </row>
    <row r="36" spans="1:6" x14ac:dyDescent="0.3">
      <c r="A36" t="s">
        <v>250</v>
      </c>
      <c r="B36" t="s">
        <v>30</v>
      </c>
      <c r="C36">
        <v>1</v>
      </c>
      <c r="D36" t="s">
        <v>93</v>
      </c>
      <c r="E36" t="s">
        <v>94</v>
      </c>
      <c r="F36">
        <v>24.115156717008201</v>
      </c>
    </row>
    <row r="37" spans="1:6" x14ac:dyDescent="0.3">
      <c r="A37" t="s">
        <v>250</v>
      </c>
      <c r="B37" t="s">
        <v>30</v>
      </c>
      <c r="C37">
        <v>1</v>
      </c>
      <c r="D37" t="s">
        <v>95</v>
      </c>
      <c r="E37" t="s">
        <v>96</v>
      </c>
      <c r="F37">
        <v>24.045351658960598</v>
      </c>
    </row>
    <row r="38" spans="1:6" x14ac:dyDescent="0.3">
      <c r="A38" t="s">
        <v>250</v>
      </c>
      <c r="B38" t="s">
        <v>30</v>
      </c>
      <c r="C38">
        <v>1</v>
      </c>
      <c r="D38" t="s">
        <v>109</v>
      </c>
      <c r="E38" t="s">
        <v>110</v>
      </c>
      <c r="F38">
        <v>19.6723121400045</v>
      </c>
    </row>
    <row r="39" spans="1:6" x14ac:dyDescent="0.3">
      <c r="A39" t="s">
        <v>250</v>
      </c>
      <c r="B39" t="s">
        <v>30</v>
      </c>
      <c r="C39">
        <v>1</v>
      </c>
      <c r="D39" t="s">
        <v>111</v>
      </c>
      <c r="E39" t="s">
        <v>112</v>
      </c>
      <c r="F39">
        <v>19.674897725057001</v>
      </c>
    </row>
    <row r="40" spans="1:6" x14ac:dyDescent="0.3">
      <c r="A40" t="s">
        <v>250</v>
      </c>
      <c r="B40" t="s">
        <v>30</v>
      </c>
      <c r="C40">
        <v>1</v>
      </c>
      <c r="D40" t="s">
        <v>113</v>
      </c>
      <c r="E40" t="s">
        <v>114</v>
      </c>
      <c r="F40">
        <v>19.649319035447</v>
      </c>
    </row>
    <row r="41" spans="1:6" x14ac:dyDescent="0.3">
      <c r="A41" t="s">
        <v>250</v>
      </c>
      <c r="B41" t="s">
        <v>30</v>
      </c>
      <c r="C41">
        <v>1</v>
      </c>
      <c r="D41" t="s">
        <v>127</v>
      </c>
      <c r="E41" t="s">
        <v>128</v>
      </c>
      <c r="F41">
        <v>18.6434269723119</v>
      </c>
    </row>
    <row r="42" spans="1:6" x14ac:dyDescent="0.3">
      <c r="A42" t="s">
        <v>250</v>
      </c>
      <c r="B42" t="s">
        <v>30</v>
      </c>
      <c r="C42">
        <v>1</v>
      </c>
      <c r="D42" t="s">
        <v>129</v>
      </c>
      <c r="E42" t="s">
        <v>130</v>
      </c>
      <c r="F42">
        <v>18.6385497847055</v>
      </c>
    </row>
    <row r="43" spans="1:6" x14ac:dyDescent="0.3">
      <c r="A43" t="s">
        <v>250</v>
      </c>
      <c r="B43" t="s">
        <v>30</v>
      </c>
      <c r="C43">
        <v>1</v>
      </c>
      <c r="D43" t="s">
        <v>131</v>
      </c>
      <c r="E43" t="s">
        <v>132</v>
      </c>
      <c r="F43">
        <v>18.613788087594902</v>
      </c>
    </row>
    <row r="44" spans="1:6" x14ac:dyDescent="0.3">
      <c r="A44" t="s">
        <v>250</v>
      </c>
      <c r="B44" t="s">
        <v>30</v>
      </c>
      <c r="C44">
        <v>1</v>
      </c>
      <c r="D44" t="s">
        <v>145</v>
      </c>
      <c r="E44" t="s">
        <v>146</v>
      </c>
      <c r="F44">
        <v>24.5313632654941</v>
      </c>
    </row>
    <row r="45" spans="1:6" x14ac:dyDescent="0.3">
      <c r="A45" t="s">
        <v>250</v>
      </c>
      <c r="B45" t="s">
        <v>30</v>
      </c>
      <c r="C45">
        <v>1</v>
      </c>
      <c r="D45" t="s">
        <v>147</v>
      </c>
      <c r="E45" t="s">
        <v>148</v>
      </c>
      <c r="F45">
        <v>24.514586426760602</v>
      </c>
    </row>
    <row r="46" spans="1:6" x14ac:dyDescent="0.3">
      <c r="A46" t="s">
        <v>250</v>
      </c>
      <c r="B46" t="s">
        <v>30</v>
      </c>
      <c r="C46">
        <v>1</v>
      </c>
      <c r="D46" t="s">
        <v>149</v>
      </c>
      <c r="E46" t="s">
        <v>150</v>
      </c>
      <c r="F46">
        <v>24.463648660186401</v>
      </c>
    </row>
    <row r="47" spans="1:6" x14ac:dyDescent="0.3">
      <c r="A47" t="s">
        <v>250</v>
      </c>
      <c r="B47" t="s">
        <v>30</v>
      </c>
      <c r="C47">
        <v>1</v>
      </c>
      <c r="D47" t="s">
        <v>163</v>
      </c>
      <c r="E47" t="s">
        <v>164</v>
      </c>
      <c r="F47">
        <v>24.795055469558299</v>
      </c>
    </row>
    <row r="48" spans="1:6" x14ac:dyDescent="0.3">
      <c r="A48" t="s">
        <v>250</v>
      </c>
      <c r="B48" t="s">
        <v>30</v>
      </c>
      <c r="C48">
        <v>1</v>
      </c>
      <c r="D48" t="s">
        <v>165</v>
      </c>
      <c r="E48" t="s">
        <v>166</v>
      </c>
      <c r="F48">
        <v>24.7839457253883</v>
      </c>
    </row>
    <row r="49" spans="1:6" x14ac:dyDescent="0.3">
      <c r="A49" t="s">
        <v>250</v>
      </c>
      <c r="B49" t="s">
        <v>30</v>
      </c>
      <c r="C49">
        <v>1</v>
      </c>
      <c r="D49" t="s">
        <v>167</v>
      </c>
      <c r="E49" t="s">
        <v>168</v>
      </c>
      <c r="F49">
        <v>24.761953777479</v>
      </c>
    </row>
    <row r="50" spans="1:6" x14ac:dyDescent="0.3">
      <c r="A50" t="s">
        <v>250</v>
      </c>
      <c r="B50" t="s">
        <v>30</v>
      </c>
      <c r="C50">
        <v>1</v>
      </c>
      <c r="D50" t="s">
        <v>43</v>
      </c>
      <c r="E50" t="s">
        <v>44</v>
      </c>
      <c r="F50">
        <v>18.676595874377501</v>
      </c>
    </row>
    <row r="51" spans="1:6" x14ac:dyDescent="0.3">
      <c r="A51" t="s">
        <v>250</v>
      </c>
      <c r="B51" t="s">
        <v>30</v>
      </c>
      <c r="C51">
        <v>1</v>
      </c>
      <c r="D51" t="s">
        <v>45</v>
      </c>
      <c r="E51" t="s">
        <v>46</v>
      </c>
      <c r="F51">
        <v>18.683718017315101</v>
      </c>
    </row>
    <row r="52" spans="1:6" x14ac:dyDescent="0.3">
      <c r="A52" t="s">
        <v>250</v>
      </c>
      <c r="B52" t="s">
        <v>30</v>
      </c>
      <c r="C52">
        <v>1</v>
      </c>
      <c r="D52" t="s">
        <v>47</v>
      </c>
      <c r="E52" t="s">
        <v>48</v>
      </c>
      <c r="F52">
        <v>18.6609216396675</v>
      </c>
    </row>
    <row r="53" spans="1:6" x14ac:dyDescent="0.3">
      <c r="A53" t="s">
        <v>250</v>
      </c>
      <c r="B53" t="s">
        <v>30</v>
      </c>
      <c r="C53">
        <v>1</v>
      </c>
      <c r="D53" t="s">
        <v>61</v>
      </c>
      <c r="E53" t="s">
        <v>62</v>
      </c>
      <c r="F53">
        <v>18.812782159986799</v>
      </c>
    </row>
    <row r="54" spans="1:6" x14ac:dyDescent="0.3">
      <c r="A54" t="s">
        <v>250</v>
      </c>
      <c r="B54" t="s">
        <v>30</v>
      </c>
      <c r="C54">
        <v>1</v>
      </c>
      <c r="D54" t="s">
        <v>63</v>
      </c>
      <c r="E54" t="s">
        <v>64</v>
      </c>
      <c r="F54">
        <v>18.845483275185298</v>
      </c>
    </row>
    <row r="55" spans="1:6" x14ac:dyDescent="0.3">
      <c r="A55" t="s">
        <v>250</v>
      </c>
      <c r="B55" t="s">
        <v>30</v>
      </c>
      <c r="C55">
        <v>1</v>
      </c>
      <c r="D55" t="s">
        <v>65</v>
      </c>
      <c r="E55" t="s">
        <v>66</v>
      </c>
      <c r="F55">
        <v>18.822457282816899</v>
      </c>
    </row>
    <row r="56" spans="1:6" x14ac:dyDescent="0.3">
      <c r="A56" t="s">
        <v>250</v>
      </c>
      <c r="B56" t="s">
        <v>30</v>
      </c>
      <c r="C56">
        <v>1</v>
      </c>
      <c r="D56" t="s">
        <v>79</v>
      </c>
      <c r="E56" t="s">
        <v>80</v>
      </c>
      <c r="F56">
        <v>21.182675700517301</v>
      </c>
    </row>
    <row r="57" spans="1:6" x14ac:dyDescent="0.3">
      <c r="A57" t="s">
        <v>250</v>
      </c>
      <c r="B57" t="s">
        <v>30</v>
      </c>
      <c r="C57">
        <v>1</v>
      </c>
      <c r="D57" t="s">
        <v>81</v>
      </c>
      <c r="E57" t="s">
        <v>82</v>
      </c>
      <c r="F57">
        <v>21.1722205598643</v>
      </c>
    </row>
    <row r="58" spans="1:6" x14ac:dyDescent="0.3">
      <c r="A58" t="s">
        <v>250</v>
      </c>
      <c r="B58" t="s">
        <v>30</v>
      </c>
      <c r="C58">
        <v>1</v>
      </c>
      <c r="D58" t="s">
        <v>83</v>
      </c>
      <c r="E58" t="s">
        <v>84</v>
      </c>
      <c r="F58">
        <v>21.147437821105299</v>
      </c>
    </row>
    <row r="59" spans="1:6" x14ac:dyDescent="0.3">
      <c r="A59" t="s">
        <v>250</v>
      </c>
      <c r="B59" t="s">
        <v>30</v>
      </c>
      <c r="C59">
        <v>1</v>
      </c>
      <c r="D59" t="s">
        <v>97</v>
      </c>
      <c r="E59" t="s">
        <v>98</v>
      </c>
      <c r="F59">
        <v>20.935038028034999</v>
      </c>
    </row>
    <row r="60" spans="1:6" x14ac:dyDescent="0.3">
      <c r="A60" t="s">
        <v>250</v>
      </c>
      <c r="B60" t="s">
        <v>30</v>
      </c>
      <c r="C60">
        <v>1</v>
      </c>
      <c r="D60" t="s">
        <v>99</v>
      </c>
      <c r="E60" t="s">
        <v>100</v>
      </c>
      <c r="F60">
        <v>20.947816302092502</v>
      </c>
    </row>
    <row r="61" spans="1:6" x14ac:dyDescent="0.3">
      <c r="A61" t="s">
        <v>250</v>
      </c>
      <c r="B61" t="s">
        <v>30</v>
      </c>
      <c r="C61">
        <v>1</v>
      </c>
      <c r="D61" t="s">
        <v>101</v>
      </c>
      <c r="E61" t="s">
        <v>102</v>
      </c>
      <c r="F61">
        <v>20.945037500193799</v>
      </c>
    </row>
    <row r="62" spans="1:6" x14ac:dyDescent="0.3">
      <c r="A62" t="s">
        <v>250</v>
      </c>
      <c r="B62" t="s">
        <v>30</v>
      </c>
      <c r="C62">
        <v>1</v>
      </c>
      <c r="D62" t="s">
        <v>115</v>
      </c>
      <c r="E62" t="s">
        <v>116</v>
      </c>
      <c r="F62">
        <v>19.174229743203099</v>
      </c>
    </row>
    <row r="63" spans="1:6" x14ac:dyDescent="0.3">
      <c r="A63" t="s">
        <v>250</v>
      </c>
      <c r="B63" t="s">
        <v>30</v>
      </c>
      <c r="C63">
        <v>1</v>
      </c>
      <c r="D63" t="s">
        <v>117</v>
      </c>
      <c r="E63" t="s">
        <v>118</v>
      </c>
      <c r="F63">
        <v>19.183967881602801</v>
      </c>
    </row>
    <row r="64" spans="1:6" x14ac:dyDescent="0.3">
      <c r="A64" t="s">
        <v>250</v>
      </c>
      <c r="B64" t="s">
        <v>30</v>
      </c>
      <c r="C64">
        <v>1</v>
      </c>
      <c r="D64" t="s">
        <v>119</v>
      </c>
      <c r="E64" t="s">
        <v>120</v>
      </c>
      <c r="F64">
        <v>19.153645172888201</v>
      </c>
    </row>
    <row r="65" spans="1:6" x14ac:dyDescent="0.3">
      <c r="A65" t="s">
        <v>250</v>
      </c>
      <c r="B65" t="s">
        <v>30</v>
      </c>
      <c r="C65">
        <v>1</v>
      </c>
      <c r="D65" t="s">
        <v>133</v>
      </c>
      <c r="E65" t="s">
        <v>134</v>
      </c>
      <c r="F65">
        <v>19.019136825881301</v>
      </c>
    </row>
    <row r="66" spans="1:6" x14ac:dyDescent="0.3">
      <c r="A66" t="s">
        <v>250</v>
      </c>
      <c r="B66" t="s">
        <v>30</v>
      </c>
      <c r="C66">
        <v>1</v>
      </c>
      <c r="D66" t="s">
        <v>135</v>
      </c>
      <c r="E66" t="s">
        <v>136</v>
      </c>
      <c r="F66">
        <v>19.052977357998</v>
      </c>
    </row>
    <row r="67" spans="1:6" x14ac:dyDescent="0.3">
      <c r="A67" t="s">
        <v>250</v>
      </c>
      <c r="B67" t="s">
        <v>30</v>
      </c>
      <c r="C67">
        <v>1</v>
      </c>
      <c r="D67" t="s">
        <v>137</v>
      </c>
      <c r="E67" t="s">
        <v>138</v>
      </c>
      <c r="F67">
        <v>19.0397852647686</v>
      </c>
    </row>
    <row r="68" spans="1:6" x14ac:dyDescent="0.3">
      <c r="A68" t="s">
        <v>250</v>
      </c>
      <c r="B68" t="s">
        <v>30</v>
      </c>
      <c r="C68">
        <v>1</v>
      </c>
      <c r="D68" t="s">
        <v>151</v>
      </c>
      <c r="E68" t="s">
        <v>152</v>
      </c>
      <c r="F68">
        <v>18.543069188535501</v>
      </c>
    </row>
    <row r="69" spans="1:6" x14ac:dyDescent="0.3">
      <c r="A69" t="s">
        <v>250</v>
      </c>
      <c r="B69" t="s">
        <v>30</v>
      </c>
      <c r="C69">
        <v>1</v>
      </c>
      <c r="D69" t="s">
        <v>153</v>
      </c>
      <c r="E69" t="s">
        <v>154</v>
      </c>
      <c r="F69">
        <v>18.543511602875501</v>
      </c>
    </row>
    <row r="70" spans="1:6" x14ac:dyDescent="0.3">
      <c r="A70" t="s">
        <v>250</v>
      </c>
      <c r="B70" t="s">
        <v>30</v>
      </c>
      <c r="C70">
        <v>1</v>
      </c>
      <c r="D70" t="s">
        <v>155</v>
      </c>
      <c r="E70" t="s">
        <v>156</v>
      </c>
      <c r="F70">
        <v>18.5325532600149</v>
      </c>
    </row>
    <row r="71" spans="1:6" x14ac:dyDescent="0.3">
      <c r="A71" t="s">
        <v>250</v>
      </c>
      <c r="B71" t="s">
        <v>30</v>
      </c>
      <c r="C71">
        <v>1</v>
      </c>
      <c r="D71" t="s">
        <v>169</v>
      </c>
      <c r="E71" t="s">
        <v>170</v>
      </c>
      <c r="F71">
        <v>19.066432058092101</v>
      </c>
    </row>
    <row r="72" spans="1:6" x14ac:dyDescent="0.3">
      <c r="A72" t="s">
        <v>250</v>
      </c>
      <c r="B72" t="s">
        <v>30</v>
      </c>
      <c r="C72">
        <v>1</v>
      </c>
      <c r="D72" t="s">
        <v>171</v>
      </c>
      <c r="E72" t="s">
        <v>172</v>
      </c>
      <c r="F72">
        <v>19.072916764175499</v>
      </c>
    </row>
    <row r="73" spans="1:6" x14ac:dyDescent="0.3">
      <c r="A73" t="s">
        <v>250</v>
      </c>
      <c r="B73" t="s">
        <v>30</v>
      </c>
      <c r="C73">
        <v>1</v>
      </c>
      <c r="D73" t="s">
        <v>173</v>
      </c>
      <c r="E73" t="s">
        <v>174</v>
      </c>
      <c r="F73">
        <v>19.0430909366933</v>
      </c>
    </row>
    <row r="74" spans="1:6" x14ac:dyDescent="0.3">
      <c r="A74" t="s">
        <v>250</v>
      </c>
      <c r="B74" t="s">
        <v>30</v>
      </c>
      <c r="C74">
        <v>1</v>
      </c>
      <c r="D74" t="s">
        <v>198</v>
      </c>
      <c r="E74" t="s">
        <v>199</v>
      </c>
      <c r="F74">
        <v>19.713555581497999</v>
      </c>
    </row>
    <row r="75" spans="1:6" x14ac:dyDescent="0.3">
      <c r="A75" t="s">
        <v>250</v>
      </c>
      <c r="B75" t="s">
        <v>30</v>
      </c>
      <c r="C75">
        <v>1</v>
      </c>
      <c r="D75" t="s">
        <v>200</v>
      </c>
      <c r="E75" t="s">
        <v>201</v>
      </c>
      <c r="F75">
        <v>19.690522135725001</v>
      </c>
    </row>
    <row r="76" spans="1:6" x14ac:dyDescent="0.3">
      <c r="A76" t="s">
        <v>250</v>
      </c>
      <c r="B76" t="s">
        <v>30</v>
      </c>
      <c r="C76">
        <v>1</v>
      </c>
      <c r="D76" t="s">
        <v>202</v>
      </c>
      <c r="E76" t="s">
        <v>203</v>
      </c>
      <c r="F76">
        <v>19.6686383736238</v>
      </c>
    </row>
    <row r="77" spans="1:6" x14ac:dyDescent="0.3">
      <c r="A77" t="s">
        <v>250</v>
      </c>
      <c r="B77" t="s">
        <v>30</v>
      </c>
      <c r="C77">
        <v>1</v>
      </c>
      <c r="D77" t="s">
        <v>204</v>
      </c>
      <c r="E77" t="s">
        <v>205</v>
      </c>
      <c r="F77">
        <v>19.894379838802902</v>
      </c>
    </row>
    <row r="78" spans="1:6" x14ac:dyDescent="0.3">
      <c r="A78" t="s">
        <v>250</v>
      </c>
      <c r="B78" t="s">
        <v>30</v>
      </c>
      <c r="C78">
        <v>1</v>
      </c>
      <c r="D78" t="s">
        <v>206</v>
      </c>
      <c r="E78" t="s">
        <v>207</v>
      </c>
      <c r="F78">
        <v>19.870216142534801</v>
      </c>
    </row>
    <row r="79" spans="1:6" x14ac:dyDescent="0.3">
      <c r="A79" t="s">
        <v>250</v>
      </c>
      <c r="B79" t="s">
        <v>30</v>
      </c>
      <c r="C79">
        <v>1</v>
      </c>
      <c r="D79" t="s">
        <v>208</v>
      </c>
      <c r="E79" t="s">
        <v>209</v>
      </c>
      <c r="F79">
        <v>19.9002709583519</v>
      </c>
    </row>
    <row r="80" spans="1:6" x14ac:dyDescent="0.3">
      <c r="A80" t="s">
        <v>250</v>
      </c>
      <c r="B80" t="s">
        <v>30</v>
      </c>
      <c r="C80">
        <v>1</v>
      </c>
      <c r="D80" t="s">
        <v>210</v>
      </c>
      <c r="E80" t="s">
        <v>211</v>
      </c>
      <c r="F80">
        <v>18.6579271951084</v>
      </c>
    </row>
    <row r="81" spans="1:6" x14ac:dyDescent="0.3">
      <c r="A81" t="s">
        <v>250</v>
      </c>
      <c r="B81" t="s">
        <v>30</v>
      </c>
      <c r="C81">
        <v>1</v>
      </c>
      <c r="D81" t="s">
        <v>212</v>
      </c>
      <c r="E81" t="s">
        <v>213</v>
      </c>
      <c r="F81">
        <v>18.6874696309123</v>
      </c>
    </row>
    <row r="82" spans="1:6" x14ac:dyDescent="0.3">
      <c r="A82" t="s">
        <v>250</v>
      </c>
      <c r="B82" t="s">
        <v>30</v>
      </c>
      <c r="C82">
        <v>1</v>
      </c>
      <c r="D82" t="s">
        <v>214</v>
      </c>
      <c r="E82" t="s">
        <v>215</v>
      </c>
      <c r="F82">
        <v>18.684398227025898</v>
      </c>
    </row>
    <row r="83" spans="1:6" x14ac:dyDescent="0.3">
      <c r="A83" t="s">
        <v>250</v>
      </c>
      <c r="B83" t="s">
        <v>30</v>
      </c>
      <c r="C83">
        <v>1</v>
      </c>
      <c r="D83" t="s">
        <v>216</v>
      </c>
      <c r="E83" t="s">
        <v>217</v>
      </c>
      <c r="F83">
        <v>18.622920995193802</v>
      </c>
    </row>
    <row r="84" spans="1:6" x14ac:dyDescent="0.3">
      <c r="A84" t="s">
        <v>250</v>
      </c>
      <c r="B84" t="s">
        <v>30</v>
      </c>
      <c r="C84">
        <v>1</v>
      </c>
      <c r="D84" t="s">
        <v>218</v>
      </c>
      <c r="E84" t="s">
        <v>219</v>
      </c>
      <c r="F84">
        <v>18.592908034498802</v>
      </c>
    </row>
    <row r="85" spans="1:6" x14ac:dyDescent="0.3">
      <c r="A85" t="s">
        <v>250</v>
      </c>
      <c r="B85" t="s">
        <v>30</v>
      </c>
      <c r="C85">
        <v>1</v>
      </c>
      <c r="D85" t="s">
        <v>220</v>
      </c>
      <c r="E85" t="s">
        <v>221</v>
      </c>
      <c r="F85">
        <v>18.627691743579199</v>
      </c>
    </row>
    <row r="86" spans="1:6" x14ac:dyDescent="0.3">
      <c r="A86" t="s">
        <v>250</v>
      </c>
      <c r="B86" t="s">
        <v>30</v>
      </c>
      <c r="C86">
        <v>1</v>
      </c>
      <c r="D86" t="s">
        <v>222</v>
      </c>
      <c r="E86" t="s">
        <v>223</v>
      </c>
      <c r="F86">
        <v>19.479552795543398</v>
      </c>
    </row>
    <row r="87" spans="1:6" x14ac:dyDescent="0.3">
      <c r="A87" t="s">
        <v>250</v>
      </c>
      <c r="B87" t="s">
        <v>30</v>
      </c>
      <c r="C87">
        <v>1</v>
      </c>
      <c r="D87" t="s">
        <v>224</v>
      </c>
      <c r="E87" t="s">
        <v>225</v>
      </c>
      <c r="F87">
        <v>19.4833831790083</v>
      </c>
    </row>
    <row r="88" spans="1:6" x14ac:dyDescent="0.3">
      <c r="A88" t="s">
        <v>250</v>
      </c>
      <c r="B88" t="s">
        <v>30</v>
      </c>
      <c r="C88">
        <v>1</v>
      </c>
      <c r="D88" t="s">
        <v>226</v>
      </c>
      <c r="E88" t="s">
        <v>227</v>
      </c>
      <c r="F88">
        <v>19.492458531054499</v>
      </c>
    </row>
    <row r="89" spans="1:6" x14ac:dyDescent="0.3">
      <c r="A89" t="s">
        <v>250</v>
      </c>
      <c r="B89" t="s">
        <v>30</v>
      </c>
      <c r="C89">
        <v>1</v>
      </c>
      <c r="D89" t="s">
        <v>228</v>
      </c>
      <c r="E89" t="s">
        <v>229</v>
      </c>
      <c r="F89">
        <v>19.595781483267402</v>
      </c>
    </row>
    <row r="90" spans="1:6" x14ac:dyDescent="0.3">
      <c r="A90" t="s">
        <v>250</v>
      </c>
      <c r="B90" t="s">
        <v>30</v>
      </c>
      <c r="C90">
        <v>1</v>
      </c>
      <c r="D90" t="s">
        <v>230</v>
      </c>
      <c r="E90" t="s">
        <v>231</v>
      </c>
      <c r="F90">
        <v>19.612089837806899</v>
      </c>
    </row>
    <row r="91" spans="1:6" x14ac:dyDescent="0.3">
      <c r="A91" t="s">
        <v>250</v>
      </c>
      <c r="B91" t="s">
        <v>30</v>
      </c>
      <c r="C91">
        <v>1</v>
      </c>
      <c r="D91" t="s">
        <v>232</v>
      </c>
      <c r="E91" t="s">
        <v>233</v>
      </c>
      <c r="F91">
        <v>19.590980041222501</v>
      </c>
    </row>
    <row r="92" spans="1:6" x14ac:dyDescent="0.3">
      <c r="A92" t="s">
        <v>250</v>
      </c>
      <c r="B92" t="s">
        <v>30</v>
      </c>
      <c r="C92">
        <v>1</v>
      </c>
      <c r="D92" t="s">
        <v>234</v>
      </c>
      <c r="E92" t="s">
        <v>235</v>
      </c>
      <c r="F92">
        <v>18.591337634375201</v>
      </c>
    </row>
    <row r="93" spans="1:6" x14ac:dyDescent="0.3">
      <c r="A93" t="s">
        <v>250</v>
      </c>
      <c r="B93" t="s">
        <v>30</v>
      </c>
      <c r="C93">
        <v>1</v>
      </c>
      <c r="D93" t="s">
        <v>236</v>
      </c>
      <c r="E93" t="s">
        <v>237</v>
      </c>
      <c r="F93">
        <v>18.575988727664701</v>
      </c>
    </row>
    <row r="94" spans="1:6" x14ac:dyDescent="0.3">
      <c r="A94" t="s">
        <v>250</v>
      </c>
      <c r="B94" t="s">
        <v>30</v>
      </c>
      <c r="C94">
        <v>1</v>
      </c>
      <c r="D94" t="s">
        <v>238</v>
      </c>
      <c r="E94" t="s">
        <v>239</v>
      </c>
      <c r="F94">
        <v>18.575423504248299</v>
      </c>
    </row>
    <row r="95" spans="1:6" x14ac:dyDescent="0.3">
      <c r="A95" t="s">
        <v>250</v>
      </c>
      <c r="B95" t="s">
        <v>30</v>
      </c>
      <c r="C95">
        <v>1</v>
      </c>
      <c r="D95" t="s">
        <v>240</v>
      </c>
      <c r="E95" t="s">
        <v>241</v>
      </c>
      <c r="F95">
        <v>18.499410778776699</v>
      </c>
    </row>
    <row r="96" spans="1:6" x14ac:dyDescent="0.3">
      <c r="A96" t="s">
        <v>250</v>
      </c>
      <c r="B96" t="s">
        <v>30</v>
      </c>
      <c r="C96">
        <v>1</v>
      </c>
      <c r="D96" t="s">
        <v>242</v>
      </c>
      <c r="E96" t="s">
        <v>243</v>
      </c>
      <c r="F96">
        <v>18.547935877202001</v>
      </c>
    </row>
    <row r="97" spans="1:6" x14ac:dyDescent="0.3">
      <c r="A97" t="s">
        <v>250</v>
      </c>
      <c r="B97" t="s">
        <v>30</v>
      </c>
      <c r="C97">
        <v>1</v>
      </c>
      <c r="D97" t="s">
        <v>244</v>
      </c>
      <c r="E97" t="s">
        <v>245</v>
      </c>
      <c r="F97">
        <v>18.496267704905598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1A9-F63F-CE4C-9048-874B27B12C39}">
  <dimension ref="A1:F97"/>
  <sheetViews>
    <sheetView topLeftCell="A76" workbookViewId="0">
      <selection activeCell="G9" sqref="G9"/>
    </sheetView>
  </sheetViews>
  <sheetFormatPr defaultColWidth="11.19921875" defaultRowHeight="15.6" x14ac:dyDescent="0.3"/>
  <cols>
    <col min="1" max="1" width="18" bestFit="1" customWidth="1"/>
    <col min="2" max="2" width="40.3984375" bestFit="1" customWidth="1"/>
    <col min="3" max="3" width="10.09765625" bestFit="1" customWidth="1"/>
    <col min="4" max="4" width="9.69921875" bestFit="1" customWidth="1"/>
    <col min="5" max="5" width="13.8984375" bestFit="1" customWidth="1"/>
    <col min="6" max="6" width="12.19921875" bestFit="1" customWidth="1"/>
  </cols>
  <sheetData>
    <row r="1" spans="1:6" x14ac:dyDescent="0.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 x14ac:dyDescent="0.3">
      <c r="A2" t="s">
        <v>197</v>
      </c>
      <c r="B2" t="s">
        <v>30</v>
      </c>
      <c r="C2">
        <v>1</v>
      </c>
      <c r="D2" t="s">
        <v>31</v>
      </c>
      <c r="E2" t="s">
        <v>32</v>
      </c>
      <c r="F2">
        <v>17.780579151856902</v>
      </c>
    </row>
    <row r="3" spans="1:6" x14ac:dyDescent="0.3">
      <c r="A3" t="s">
        <v>197</v>
      </c>
      <c r="B3" t="s">
        <v>30</v>
      </c>
      <c r="C3">
        <v>1</v>
      </c>
      <c r="D3" t="s">
        <v>33</v>
      </c>
      <c r="E3" t="s">
        <v>34</v>
      </c>
      <c r="F3">
        <v>17.777406046134601</v>
      </c>
    </row>
    <row r="4" spans="1:6" x14ac:dyDescent="0.3">
      <c r="A4" t="s">
        <v>197</v>
      </c>
      <c r="B4" t="s">
        <v>30</v>
      </c>
      <c r="C4">
        <v>1</v>
      </c>
      <c r="D4" t="s">
        <v>35</v>
      </c>
      <c r="E4" t="s">
        <v>36</v>
      </c>
      <c r="F4">
        <v>17.775868970196701</v>
      </c>
    </row>
    <row r="5" spans="1:6" x14ac:dyDescent="0.3">
      <c r="A5" t="s">
        <v>197</v>
      </c>
      <c r="B5" t="s">
        <v>30</v>
      </c>
      <c r="C5">
        <v>1</v>
      </c>
      <c r="D5" t="s">
        <v>49</v>
      </c>
      <c r="E5" t="s">
        <v>50</v>
      </c>
      <c r="F5">
        <v>17.1293317417277</v>
      </c>
    </row>
    <row r="6" spans="1:6" x14ac:dyDescent="0.3">
      <c r="A6" t="s">
        <v>197</v>
      </c>
      <c r="B6" t="s">
        <v>30</v>
      </c>
      <c r="C6">
        <v>1</v>
      </c>
      <c r="D6" t="s">
        <v>51</v>
      </c>
      <c r="E6" t="s">
        <v>52</v>
      </c>
      <c r="F6">
        <v>17.109406261131401</v>
      </c>
    </row>
    <row r="7" spans="1:6" x14ac:dyDescent="0.3">
      <c r="A7" t="s">
        <v>197</v>
      </c>
      <c r="B7" t="s">
        <v>30</v>
      </c>
      <c r="C7">
        <v>1</v>
      </c>
      <c r="D7" t="s">
        <v>53</v>
      </c>
      <c r="E7" t="s">
        <v>54</v>
      </c>
      <c r="F7">
        <v>17.118050728810399</v>
      </c>
    </row>
    <row r="8" spans="1:6" x14ac:dyDescent="0.3">
      <c r="A8" t="s">
        <v>197</v>
      </c>
      <c r="B8" t="s">
        <v>30</v>
      </c>
      <c r="C8">
        <v>1</v>
      </c>
      <c r="D8" t="s">
        <v>67</v>
      </c>
      <c r="E8" t="s">
        <v>68</v>
      </c>
      <c r="F8">
        <v>20.059030889939098</v>
      </c>
    </row>
    <row r="9" spans="1:6" x14ac:dyDescent="0.3">
      <c r="A9" t="s">
        <v>197</v>
      </c>
      <c r="B9" t="s">
        <v>30</v>
      </c>
      <c r="C9">
        <v>1</v>
      </c>
      <c r="D9" t="s">
        <v>69</v>
      </c>
      <c r="E9" t="s">
        <v>70</v>
      </c>
      <c r="F9">
        <v>20.065174408184401</v>
      </c>
    </row>
    <row r="10" spans="1:6" x14ac:dyDescent="0.3">
      <c r="A10" t="s">
        <v>197</v>
      </c>
      <c r="B10" t="s">
        <v>30</v>
      </c>
      <c r="C10">
        <v>1</v>
      </c>
      <c r="D10" t="s">
        <v>71</v>
      </c>
      <c r="E10" t="s">
        <v>72</v>
      </c>
      <c r="F10">
        <v>19.991503964139699</v>
      </c>
    </row>
    <row r="11" spans="1:6" x14ac:dyDescent="0.3">
      <c r="A11" t="s">
        <v>197</v>
      </c>
      <c r="B11" t="s">
        <v>30</v>
      </c>
      <c r="C11">
        <v>1</v>
      </c>
      <c r="D11" t="s">
        <v>85</v>
      </c>
      <c r="E11" t="s">
        <v>86</v>
      </c>
      <c r="F11">
        <v>20.3407991834207</v>
      </c>
    </row>
    <row r="12" spans="1:6" x14ac:dyDescent="0.3">
      <c r="A12" t="s">
        <v>197</v>
      </c>
      <c r="B12" t="s">
        <v>30</v>
      </c>
      <c r="C12">
        <v>1</v>
      </c>
      <c r="D12" t="s">
        <v>87</v>
      </c>
      <c r="E12" t="s">
        <v>88</v>
      </c>
      <c r="F12">
        <v>20.357512640111999</v>
      </c>
    </row>
    <row r="13" spans="1:6" x14ac:dyDescent="0.3">
      <c r="A13" t="s">
        <v>197</v>
      </c>
      <c r="B13" t="s">
        <v>30</v>
      </c>
      <c r="C13">
        <v>1</v>
      </c>
      <c r="D13" t="s">
        <v>89</v>
      </c>
      <c r="E13" t="s">
        <v>90</v>
      </c>
      <c r="F13">
        <v>20.3363286269886</v>
      </c>
    </row>
    <row r="14" spans="1:6" x14ac:dyDescent="0.3">
      <c r="A14" t="s">
        <v>197</v>
      </c>
      <c r="B14" t="s">
        <v>30</v>
      </c>
      <c r="C14">
        <v>1</v>
      </c>
      <c r="D14" t="s">
        <v>103</v>
      </c>
      <c r="E14" t="s">
        <v>104</v>
      </c>
      <c r="F14">
        <v>16.994180469191701</v>
      </c>
    </row>
    <row r="15" spans="1:6" x14ac:dyDescent="0.3">
      <c r="A15" t="s">
        <v>197</v>
      </c>
      <c r="B15" t="s">
        <v>30</v>
      </c>
      <c r="C15">
        <v>1</v>
      </c>
      <c r="D15" t="s">
        <v>105</v>
      </c>
      <c r="E15" t="s">
        <v>106</v>
      </c>
      <c r="F15">
        <v>16.997017819664698</v>
      </c>
    </row>
    <row r="16" spans="1:6" x14ac:dyDescent="0.3">
      <c r="A16" t="s">
        <v>197</v>
      </c>
      <c r="B16" t="s">
        <v>30</v>
      </c>
      <c r="C16">
        <v>1</v>
      </c>
      <c r="D16" t="s">
        <v>107</v>
      </c>
      <c r="E16" t="s">
        <v>108</v>
      </c>
      <c r="F16">
        <v>16.9584605061135</v>
      </c>
    </row>
    <row r="17" spans="1:6" x14ac:dyDescent="0.3">
      <c r="A17" t="s">
        <v>197</v>
      </c>
      <c r="B17" t="s">
        <v>30</v>
      </c>
      <c r="C17">
        <v>1</v>
      </c>
      <c r="D17" t="s">
        <v>121</v>
      </c>
      <c r="E17" t="s">
        <v>122</v>
      </c>
      <c r="F17">
        <v>17.183751815667801</v>
      </c>
    </row>
    <row r="18" spans="1:6" x14ac:dyDescent="0.3">
      <c r="A18" t="s">
        <v>197</v>
      </c>
      <c r="B18" t="s">
        <v>30</v>
      </c>
      <c r="C18">
        <v>1</v>
      </c>
      <c r="D18" t="s">
        <v>123</v>
      </c>
      <c r="E18" t="s">
        <v>124</v>
      </c>
      <c r="F18">
        <v>17.0919874806814</v>
      </c>
    </row>
    <row r="19" spans="1:6" x14ac:dyDescent="0.3">
      <c r="A19" t="s">
        <v>197</v>
      </c>
      <c r="B19" t="s">
        <v>30</v>
      </c>
      <c r="C19">
        <v>1</v>
      </c>
      <c r="D19" t="s">
        <v>125</v>
      </c>
      <c r="E19" t="s">
        <v>126</v>
      </c>
      <c r="F19">
        <v>17.0548351349955</v>
      </c>
    </row>
    <row r="20" spans="1:6" x14ac:dyDescent="0.3">
      <c r="A20" t="s">
        <v>197</v>
      </c>
      <c r="B20" t="s">
        <v>30</v>
      </c>
      <c r="C20">
        <v>1</v>
      </c>
      <c r="D20" t="s">
        <v>139</v>
      </c>
      <c r="E20" t="s">
        <v>140</v>
      </c>
      <c r="F20">
        <v>22.843971612388799</v>
      </c>
    </row>
    <row r="21" spans="1:6" x14ac:dyDescent="0.3">
      <c r="A21" t="s">
        <v>197</v>
      </c>
      <c r="B21" t="s">
        <v>30</v>
      </c>
      <c r="C21">
        <v>1</v>
      </c>
      <c r="D21" t="s">
        <v>141</v>
      </c>
      <c r="E21" t="s">
        <v>142</v>
      </c>
      <c r="F21">
        <v>22.810233761751299</v>
      </c>
    </row>
    <row r="22" spans="1:6" x14ac:dyDescent="0.3">
      <c r="A22" t="s">
        <v>197</v>
      </c>
      <c r="B22" t="s">
        <v>30</v>
      </c>
      <c r="C22">
        <v>1</v>
      </c>
      <c r="D22" t="s">
        <v>143</v>
      </c>
      <c r="E22" t="s">
        <v>144</v>
      </c>
      <c r="F22">
        <v>22.8035776673042</v>
      </c>
    </row>
    <row r="23" spans="1:6" x14ac:dyDescent="0.3">
      <c r="A23" t="s">
        <v>197</v>
      </c>
      <c r="B23" t="s">
        <v>30</v>
      </c>
      <c r="C23">
        <v>1</v>
      </c>
      <c r="D23" t="s">
        <v>157</v>
      </c>
      <c r="E23" t="s">
        <v>158</v>
      </c>
      <c r="F23">
        <v>22.610673725684901</v>
      </c>
    </row>
    <row r="24" spans="1:6" x14ac:dyDescent="0.3">
      <c r="A24" t="s">
        <v>197</v>
      </c>
      <c r="B24" t="s">
        <v>30</v>
      </c>
      <c r="C24">
        <v>1</v>
      </c>
      <c r="D24" t="s">
        <v>159</v>
      </c>
      <c r="E24" t="s">
        <v>160</v>
      </c>
      <c r="F24">
        <v>22.6037273678151</v>
      </c>
    </row>
    <row r="25" spans="1:6" x14ac:dyDescent="0.3">
      <c r="A25" t="s">
        <v>197</v>
      </c>
      <c r="B25" t="s">
        <v>30</v>
      </c>
      <c r="C25">
        <v>1</v>
      </c>
      <c r="D25" t="s">
        <v>161</v>
      </c>
      <c r="E25" t="s">
        <v>162</v>
      </c>
      <c r="F25">
        <v>22.554904510994</v>
      </c>
    </row>
    <row r="26" spans="1:6" x14ac:dyDescent="0.3">
      <c r="A26" t="s">
        <v>197</v>
      </c>
      <c r="B26" t="s">
        <v>30</v>
      </c>
      <c r="C26">
        <v>1</v>
      </c>
      <c r="D26" t="s">
        <v>37</v>
      </c>
      <c r="E26" t="s">
        <v>38</v>
      </c>
      <c r="F26">
        <v>20.232824934961101</v>
      </c>
    </row>
    <row r="27" spans="1:6" x14ac:dyDescent="0.3">
      <c r="A27" t="s">
        <v>197</v>
      </c>
      <c r="B27" t="s">
        <v>30</v>
      </c>
      <c r="C27">
        <v>1</v>
      </c>
      <c r="D27" t="s">
        <v>39</v>
      </c>
      <c r="E27" t="s">
        <v>40</v>
      </c>
      <c r="F27">
        <v>20.3067660231487</v>
      </c>
    </row>
    <row r="28" spans="1:6" x14ac:dyDescent="0.3">
      <c r="A28" t="s">
        <v>197</v>
      </c>
      <c r="B28" t="s">
        <v>30</v>
      </c>
      <c r="C28">
        <v>1</v>
      </c>
      <c r="D28" t="s">
        <v>41</v>
      </c>
      <c r="E28" t="s">
        <v>42</v>
      </c>
      <c r="F28">
        <v>20.309248596654299</v>
      </c>
    </row>
    <row r="29" spans="1:6" x14ac:dyDescent="0.3">
      <c r="A29" t="s">
        <v>197</v>
      </c>
      <c r="B29" t="s">
        <v>30</v>
      </c>
      <c r="C29">
        <v>1</v>
      </c>
      <c r="D29" t="s">
        <v>55</v>
      </c>
      <c r="E29" t="s">
        <v>56</v>
      </c>
      <c r="F29">
        <v>19.609180537365699</v>
      </c>
    </row>
    <row r="30" spans="1:6" x14ac:dyDescent="0.3">
      <c r="A30" t="s">
        <v>197</v>
      </c>
      <c r="B30" t="s">
        <v>30</v>
      </c>
      <c r="C30">
        <v>1</v>
      </c>
      <c r="D30" t="s">
        <v>57</v>
      </c>
      <c r="E30" t="s">
        <v>58</v>
      </c>
      <c r="F30">
        <v>19.599329899342798</v>
      </c>
    </row>
    <row r="31" spans="1:6" x14ac:dyDescent="0.3">
      <c r="A31" t="s">
        <v>197</v>
      </c>
      <c r="B31" t="s">
        <v>30</v>
      </c>
      <c r="C31">
        <v>1</v>
      </c>
      <c r="D31" t="s">
        <v>59</v>
      </c>
      <c r="E31" t="s">
        <v>60</v>
      </c>
      <c r="F31">
        <v>19.603482373973598</v>
      </c>
    </row>
    <row r="32" spans="1:6" x14ac:dyDescent="0.3">
      <c r="A32" t="s">
        <v>197</v>
      </c>
      <c r="B32" t="s">
        <v>30</v>
      </c>
      <c r="C32">
        <v>1</v>
      </c>
      <c r="D32" t="s">
        <v>73</v>
      </c>
      <c r="E32" t="s">
        <v>74</v>
      </c>
      <c r="F32">
        <v>24.837197698229399</v>
      </c>
    </row>
    <row r="33" spans="1:6" x14ac:dyDescent="0.3">
      <c r="A33" t="s">
        <v>197</v>
      </c>
      <c r="B33" t="s">
        <v>30</v>
      </c>
      <c r="C33">
        <v>1</v>
      </c>
      <c r="D33" t="s">
        <v>75</v>
      </c>
      <c r="E33" t="s">
        <v>76</v>
      </c>
      <c r="F33">
        <v>24.816335242168101</v>
      </c>
    </row>
    <row r="34" spans="1:6" x14ac:dyDescent="0.3">
      <c r="A34" t="s">
        <v>197</v>
      </c>
      <c r="B34" t="s">
        <v>30</v>
      </c>
      <c r="C34">
        <v>1</v>
      </c>
      <c r="D34" t="s">
        <v>77</v>
      </c>
      <c r="E34" t="s">
        <v>78</v>
      </c>
      <c r="F34">
        <v>24.798462210878299</v>
      </c>
    </row>
    <row r="35" spans="1:6" x14ac:dyDescent="0.3">
      <c r="A35" t="s">
        <v>197</v>
      </c>
      <c r="B35" t="s">
        <v>30</v>
      </c>
      <c r="C35">
        <v>1</v>
      </c>
      <c r="D35" t="s">
        <v>91</v>
      </c>
      <c r="E35" t="s">
        <v>92</v>
      </c>
      <c r="F35">
        <v>24.820548602522098</v>
      </c>
    </row>
    <row r="36" spans="1:6" x14ac:dyDescent="0.3">
      <c r="A36" t="s">
        <v>197</v>
      </c>
      <c r="B36" t="s">
        <v>30</v>
      </c>
      <c r="C36">
        <v>1</v>
      </c>
      <c r="D36" t="s">
        <v>93</v>
      </c>
      <c r="E36" t="s">
        <v>94</v>
      </c>
      <c r="F36">
        <v>24.824006777409402</v>
      </c>
    </row>
    <row r="37" spans="1:6" x14ac:dyDescent="0.3">
      <c r="A37" t="s">
        <v>197</v>
      </c>
      <c r="B37" t="s">
        <v>30</v>
      </c>
      <c r="C37">
        <v>1</v>
      </c>
      <c r="D37" t="s">
        <v>95</v>
      </c>
      <c r="E37" t="s">
        <v>96</v>
      </c>
      <c r="F37">
        <v>24.8066744117152</v>
      </c>
    </row>
    <row r="38" spans="1:6" x14ac:dyDescent="0.3">
      <c r="A38" t="s">
        <v>197</v>
      </c>
      <c r="B38" t="s">
        <v>30</v>
      </c>
      <c r="C38">
        <v>1</v>
      </c>
      <c r="D38" t="s">
        <v>109</v>
      </c>
      <c r="E38" t="s">
        <v>110</v>
      </c>
      <c r="F38">
        <v>19.267621633602499</v>
      </c>
    </row>
    <row r="39" spans="1:6" x14ac:dyDescent="0.3">
      <c r="A39" t="s">
        <v>197</v>
      </c>
      <c r="B39" t="s">
        <v>30</v>
      </c>
      <c r="C39">
        <v>1</v>
      </c>
      <c r="D39" t="s">
        <v>111</v>
      </c>
      <c r="E39" t="s">
        <v>112</v>
      </c>
      <c r="F39">
        <v>19.245626933529799</v>
      </c>
    </row>
    <row r="40" spans="1:6" x14ac:dyDescent="0.3">
      <c r="A40" t="s">
        <v>197</v>
      </c>
      <c r="B40" t="s">
        <v>30</v>
      </c>
      <c r="C40">
        <v>1</v>
      </c>
      <c r="D40" t="s">
        <v>113</v>
      </c>
      <c r="E40" t="s">
        <v>114</v>
      </c>
      <c r="F40">
        <v>19.2070945258546</v>
      </c>
    </row>
    <row r="41" spans="1:6" x14ac:dyDescent="0.3">
      <c r="A41" t="s">
        <v>197</v>
      </c>
      <c r="B41" t="s">
        <v>30</v>
      </c>
      <c r="C41">
        <v>1</v>
      </c>
      <c r="D41" t="s">
        <v>127</v>
      </c>
      <c r="E41" t="s">
        <v>128</v>
      </c>
      <c r="F41">
        <v>19.4767186451752</v>
      </c>
    </row>
    <row r="42" spans="1:6" x14ac:dyDescent="0.3">
      <c r="A42" t="s">
        <v>197</v>
      </c>
      <c r="B42" t="s">
        <v>30</v>
      </c>
      <c r="C42">
        <v>1</v>
      </c>
      <c r="D42" t="s">
        <v>129</v>
      </c>
      <c r="E42" t="s">
        <v>130</v>
      </c>
      <c r="F42">
        <v>19.488682990495501</v>
      </c>
    </row>
    <row r="43" spans="1:6" x14ac:dyDescent="0.3">
      <c r="A43" t="s">
        <v>197</v>
      </c>
      <c r="B43" t="s">
        <v>30</v>
      </c>
      <c r="C43">
        <v>1</v>
      </c>
      <c r="D43" t="s">
        <v>131</v>
      </c>
      <c r="E43" t="s">
        <v>132</v>
      </c>
      <c r="F43">
        <v>19.458205761387401</v>
      </c>
    </row>
    <row r="44" spans="1:6" x14ac:dyDescent="0.3">
      <c r="A44" t="s">
        <v>197</v>
      </c>
      <c r="B44" t="s">
        <v>30</v>
      </c>
      <c r="C44">
        <v>1</v>
      </c>
      <c r="D44" t="s">
        <v>145</v>
      </c>
      <c r="E44" t="s">
        <v>146</v>
      </c>
      <c r="F44">
        <v>24.9883683472614</v>
      </c>
    </row>
    <row r="45" spans="1:6" x14ac:dyDescent="0.3">
      <c r="A45" t="s">
        <v>197</v>
      </c>
      <c r="B45" t="s">
        <v>30</v>
      </c>
      <c r="C45">
        <v>1</v>
      </c>
      <c r="D45" t="s">
        <v>147</v>
      </c>
      <c r="E45" t="s">
        <v>148</v>
      </c>
      <c r="F45">
        <v>24.979406745932</v>
      </c>
    </row>
    <row r="46" spans="1:6" x14ac:dyDescent="0.3">
      <c r="A46" t="s">
        <v>197</v>
      </c>
      <c r="B46" t="s">
        <v>30</v>
      </c>
      <c r="C46">
        <v>1</v>
      </c>
      <c r="D46" t="s">
        <v>149</v>
      </c>
      <c r="E46" t="s">
        <v>150</v>
      </c>
      <c r="F46">
        <v>24.950357522082999</v>
      </c>
    </row>
    <row r="47" spans="1:6" x14ac:dyDescent="0.3">
      <c r="A47" t="s">
        <v>197</v>
      </c>
      <c r="B47" t="s">
        <v>30</v>
      </c>
      <c r="C47">
        <v>1</v>
      </c>
      <c r="D47" t="s">
        <v>163</v>
      </c>
      <c r="E47" t="s">
        <v>164</v>
      </c>
      <c r="F47">
        <v>24.8620495237741</v>
      </c>
    </row>
    <row r="48" spans="1:6" x14ac:dyDescent="0.3">
      <c r="A48" t="s">
        <v>197</v>
      </c>
      <c r="B48" t="s">
        <v>30</v>
      </c>
      <c r="C48">
        <v>1</v>
      </c>
      <c r="D48" t="s">
        <v>165</v>
      </c>
      <c r="E48" t="s">
        <v>166</v>
      </c>
      <c r="F48">
        <v>24.842331526721701</v>
      </c>
    </row>
    <row r="49" spans="1:6" x14ac:dyDescent="0.3">
      <c r="A49" t="s">
        <v>197</v>
      </c>
      <c r="B49" t="s">
        <v>30</v>
      </c>
      <c r="C49">
        <v>1</v>
      </c>
      <c r="D49" t="s">
        <v>167</v>
      </c>
      <c r="E49" t="s">
        <v>168</v>
      </c>
      <c r="F49">
        <v>24.8882910023265</v>
      </c>
    </row>
    <row r="50" spans="1:6" x14ac:dyDescent="0.3">
      <c r="A50" t="s">
        <v>197</v>
      </c>
      <c r="B50" t="s">
        <v>30</v>
      </c>
      <c r="C50">
        <v>1</v>
      </c>
      <c r="D50" t="s">
        <v>43</v>
      </c>
      <c r="E50" t="s">
        <v>44</v>
      </c>
      <c r="F50">
        <v>19.1766706085705</v>
      </c>
    </row>
    <row r="51" spans="1:6" x14ac:dyDescent="0.3">
      <c r="A51" t="s">
        <v>197</v>
      </c>
      <c r="B51" t="s">
        <v>30</v>
      </c>
      <c r="C51">
        <v>1</v>
      </c>
      <c r="D51" t="s">
        <v>45</v>
      </c>
      <c r="E51" t="s">
        <v>46</v>
      </c>
      <c r="F51">
        <v>19.171871665730801</v>
      </c>
    </row>
    <row r="52" spans="1:6" x14ac:dyDescent="0.3">
      <c r="A52" t="s">
        <v>197</v>
      </c>
      <c r="B52" t="s">
        <v>30</v>
      </c>
      <c r="C52">
        <v>1</v>
      </c>
      <c r="D52" t="s">
        <v>47</v>
      </c>
      <c r="E52" t="s">
        <v>48</v>
      </c>
      <c r="F52">
        <v>19.1545719216493</v>
      </c>
    </row>
    <row r="53" spans="1:6" x14ac:dyDescent="0.3">
      <c r="A53" t="s">
        <v>197</v>
      </c>
      <c r="B53" t="s">
        <v>30</v>
      </c>
      <c r="C53">
        <v>1</v>
      </c>
      <c r="D53" t="s">
        <v>61</v>
      </c>
      <c r="E53" t="s">
        <v>62</v>
      </c>
      <c r="F53">
        <v>18.278748578968099</v>
      </c>
    </row>
    <row r="54" spans="1:6" x14ac:dyDescent="0.3">
      <c r="A54" t="s">
        <v>197</v>
      </c>
      <c r="B54" t="s">
        <v>30</v>
      </c>
      <c r="C54">
        <v>1</v>
      </c>
      <c r="D54" t="s">
        <v>63</v>
      </c>
      <c r="E54" t="s">
        <v>64</v>
      </c>
      <c r="F54">
        <v>18.2626362741379</v>
      </c>
    </row>
    <row r="55" spans="1:6" x14ac:dyDescent="0.3">
      <c r="A55" t="s">
        <v>197</v>
      </c>
      <c r="B55" t="s">
        <v>30</v>
      </c>
      <c r="C55">
        <v>1</v>
      </c>
      <c r="D55" t="s">
        <v>65</v>
      </c>
      <c r="E55" t="s">
        <v>66</v>
      </c>
      <c r="F55">
        <v>18.2557714337233</v>
      </c>
    </row>
    <row r="56" spans="1:6" x14ac:dyDescent="0.3">
      <c r="A56" t="s">
        <v>197</v>
      </c>
      <c r="B56" t="s">
        <v>30</v>
      </c>
      <c r="C56">
        <v>1</v>
      </c>
      <c r="D56" t="s">
        <v>79</v>
      </c>
      <c r="E56" t="s">
        <v>80</v>
      </c>
      <c r="F56">
        <v>20.764475591652602</v>
      </c>
    </row>
    <row r="57" spans="1:6" x14ac:dyDescent="0.3">
      <c r="A57" t="s">
        <v>197</v>
      </c>
      <c r="B57" t="s">
        <v>30</v>
      </c>
      <c r="C57">
        <v>1</v>
      </c>
      <c r="D57" t="s">
        <v>81</v>
      </c>
      <c r="E57" t="s">
        <v>82</v>
      </c>
      <c r="F57">
        <v>20.771186727854701</v>
      </c>
    </row>
    <row r="58" spans="1:6" x14ac:dyDescent="0.3">
      <c r="A58" t="s">
        <v>197</v>
      </c>
      <c r="B58" t="s">
        <v>30</v>
      </c>
      <c r="C58">
        <v>1</v>
      </c>
      <c r="D58" t="s">
        <v>83</v>
      </c>
      <c r="E58" t="s">
        <v>84</v>
      </c>
      <c r="F58">
        <v>20.756717426436499</v>
      </c>
    </row>
    <row r="59" spans="1:6" x14ac:dyDescent="0.3">
      <c r="A59" t="s">
        <v>197</v>
      </c>
      <c r="B59" t="s">
        <v>30</v>
      </c>
      <c r="C59">
        <v>1</v>
      </c>
      <c r="D59" t="s">
        <v>97</v>
      </c>
      <c r="E59" t="s">
        <v>98</v>
      </c>
      <c r="F59">
        <v>20.860936698938001</v>
      </c>
    </row>
    <row r="60" spans="1:6" x14ac:dyDescent="0.3">
      <c r="A60" t="s">
        <v>197</v>
      </c>
      <c r="B60" t="s">
        <v>30</v>
      </c>
      <c r="C60">
        <v>1</v>
      </c>
      <c r="D60" t="s">
        <v>99</v>
      </c>
      <c r="E60" t="s">
        <v>100</v>
      </c>
      <c r="F60">
        <v>20.838283138286702</v>
      </c>
    </row>
    <row r="61" spans="1:6" x14ac:dyDescent="0.3">
      <c r="A61" t="s">
        <v>197</v>
      </c>
      <c r="B61" t="s">
        <v>30</v>
      </c>
      <c r="C61">
        <v>1</v>
      </c>
      <c r="D61" t="s">
        <v>101</v>
      </c>
      <c r="E61" t="s">
        <v>102</v>
      </c>
      <c r="F61">
        <v>20.808288637911101</v>
      </c>
    </row>
    <row r="62" spans="1:6" x14ac:dyDescent="0.3">
      <c r="A62" t="s">
        <v>197</v>
      </c>
      <c r="B62" t="s">
        <v>30</v>
      </c>
      <c r="C62">
        <v>1</v>
      </c>
      <c r="D62" t="s">
        <v>115</v>
      </c>
      <c r="E62" t="s">
        <v>116</v>
      </c>
      <c r="F62">
        <v>18.655366709659699</v>
      </c>
    </row>
    <row r="63" spans="1:6" x14ac:dyDescent="0.3">
      <c r="A63" t="s">
        <v>197</v>
      </c>
      <c r="B63" t="s">
        <v>30</v>
      </c>
      <c r="C63">
        <v>1</v>
      </c>
      <c r="D63" t="s">
        <v>117</v>
      </c>
      <c r="E63" t="s">
        <v>118</v>
      </c>
      <c r="F63">
        <v>18.641053379005601</v>
      </c>
    </row>
    <row r="64" spans="1:6" x14ac:dyDescent="0.3">
      <c r="A64" t="s">
        <v>197</v>
      </c>
      <c r="B64" t="s">
        <v>30</v>
      </c>
      <c r="C64">
        <v>1</v>
      </c>
      <c r="D64" t="s">
        <v>119</v>
      </c>
      <c r="E64" t="s">
        <v>120</v>
      </c>
      <c r="F64">
        <v>18.628540024027799</v>
      </c>
    </row>
    <row r="65" spans="1:6" x14ac:dyDescent="0.3">
      <c r="A65" t="s">
        <v>197</v>
      </c>
      <c r="B65" t="s">
        <v>30</v>
      </c>
      <c r="C65">
        <v>1</v>
      </c>
      <c r="D65" t="s">
        <v>133</v>
      </c>
      <c r="E65" t="s">
        <v>134</v>
      </c>
      <c r="F65">
        <v>18.7716271040983</v>
      </c>
    </row>
    <row r="66" spans="1:6" x14ac:dyDescent="0.3">
      <c r="A66" t="s">
        <v>197</v>
      </c>
      <c r="B66" t="s">
        <v>30</v>
      </c>
      <c r="C66">
        <v>1</v>
      </c>
      <c r="D66" t="s">
        <v>135</v>
      </c>
      <c r="E66" t="s">
        <v>136</v>
      </c>
      <c r="F66">
        <v>18.772029877845299</v>
      </c>
    </row>
    <row r="67" spans="1:6" x14ac:dyDescent="0.3">
      <c r="A67" t="s">
        <v>197</v>
      </c>
      <c r="B67" t="s">
        <v>30</v>
      </c>
      <c r="C67">
        <v>1</v>
      </c>
      <c r="D67" t="s">
        <v>137</v>
      </c>
      <c r="E67" t="s">
        <v>138</v>
      </c>
      <c r="F67">
        <v>18.762970942120901</v>
      </c>
    </row>
    <row r="68" spans="1:6" x14ac:dyDescent="0.3">
      <c r="A68" t="s">
        <v>197</v>
      </c>
      <c r="B68" t="s">
        <v>30</v>
      </c>
      <c r="C68">
        <v>1</v>
      </c>
      <c r="D68" t="s">
        <v>151</v>
      </c>
      <c r="E68" t="s">
        <v>152</v>
      </c>
      <c r="F68">
        <v>18.592054079052598</v>
      </c>
    </row>
    <row r="69" spans="1:6" x14ac:dyDescent="0.3">
      <c r="A69" t="s">
        <v>197</v>
      </c>
      <c r="B69" t="s">
        <v>30</v>
      </c>
      <c r="C69">
        <v>1</v>
      </c>
      <c r="D69" t="s">
        <v>153</v>
      </c>
      <c r="E69" t="s">
        <v>154</v>
      </c>
      <c r="F69">
        <v>18.589832372085901</v>
      </c>
    </row>
    <row r="70" spans="1:6" x14ac:dyDescent="0.3">
      <c r="A70" t="s">
        <v>197</v>
      </c>
      <c r="B70" t="s">
        <v>30</v>
      </c>
      <c r="C70">
        <v>1</v>
      </c>
      <c r="D70" t="s">
        <v>155</v>
      </c>
      <c r="E70" t="s">
        <v>156</v>
      </c>
      <c r="F70">
        <v>18.573307166208</v>
      </c>
    </row>
    <row r="71" spans="1:6" x14ac:dyDescent="0.3">
      <c r="A71" t="s">
        <v>197</v>
      </c>
      <c r="B71" t="s">
        <v>30</v>
      </c>
      <c r="C71">
        <v>1</v>
      </c>
      <c r="D71" t="s">
        <v>169</v>
      </c>
      <c r="E71" t="s">
        <v>170</v>
      </c>
      <c r="F71">
        <v>18.555822603028201</v>
      </c>
    </row>
    <row r="72" spans="1:6" x14ac:dyDescent="0.3">
      <c r="A72" t="s">
        <v>197</v>
      </c>
      <c r="B72" t="s">
        <v>30</v>
      </c>
      <c r="C72">
        <v>1</v>
      </c>
      <c r="D72" t="s">
        <v>171</v>
      </c>
      <c r="E72" t="s">
        <v>172</v>
      </c>
      <c r="F72">
        <v>18.5326451291679</v>
      </c>
    </row>
    <row r="73" spans="1:6" x14ac:dyDescent="0.3">
      <c r="A73" t="s">
        <v>197</v>
      </c>
      <c r="B73" t="s">
        <v>30</v>
      </c>
      <c r="C73">
        <v>1</v>
      </c>
      <c r="D73" t="s">
        <v>173</v>
      </c>
      <c r="E73" t="s">
        <v>174</v>
      </c>
      <c r="F73">
        <v>18.553995744308899</v>
      </c>
    </row>
    <row r="74" spans="1:6" x14ac:dyDescent="0.3">
      <c r="A74" t="s">
        <v>197</v>
      </c>
      <c r="B74" t="s">
        <v>30</v>
      </c>
      <c r="C74">
        <v>1</v>
      </c>
      <c r="D74" t="s">
        <v>198</v>
      </c>
      <c r="E74" t="s">
        <v>199</v>
      </c>
      <c r="F74">
        <v>19.732305759491599</v>
      </c>
    </row>
    <row r="75" spans="1:6" x14ac:dyDescent="0.3">
      <c r="A75" t="s">
        <v>197</v>
      </c>
      <c r="B75" t="s">
        <v>30</v>
      </c>
      <c r="C75">
        <v>1</v>
      </c>
      <c r="D75" t="s">
        <v>200</v>
      </c>
      <c r="E75" t="s">
        <v>201</v>
      </c>
      <c r="F75">
        <v>19.762910974173099</v>
      </c>
    </row>
    <row r="76" spans="1:6" x14ac:dyDescent="0.3">
      <c r="A76" t="s">
        <v>197</v>
      </c>
      <c r="B76" t="s">
        <v>30</v>
      </c>
      <c r="C76">
        <v>1</v>
      </c>
      <c r="D76" t="s">
        <v>202</v>
      </c>
      <c r="E76" t="s">
        <v>203</v>
      </c>
      <c r="F76">
        <v>19.797544062097099</v>
      </c>
    </row>
    <row r="77" spans="1:6" x14ac:dyDescent="0.3">
      <c r="A77" t="s">
        <v>197</v>
      </c>
      <c r="B77" t="s">
        <v>30</v>
      </c>
      <c r="C77">
        <v>1</v>
      </c>
      <c r="D77" t="s">
        <v>204</v>
      </c>
      <c r="E77" t="s">
        <v>205</v>
      </c>
      <c r="F77">
        <v>19.062866954440199</v>
      </c>
    </row>
    <row r="78" spans="1:6" x14ac:dyDescent="0.3">
      <c r="A78" t="s">
        <v>197</v>
      </c>
      <c r="B78" t="s">
        <v>30</v>
      </c>
      <c r="C78">
        <v>1</v>
      </c>
      <c r="D78" t="s">
        <v>206</v>
      </c>
      <c r="E78" t="s">
        <v>207</v>
      </c>
      <c r="F78">
        <v>19.074364722183901</v>
      </c>
    </row>
    <row r="79" spans="1:6" x14ac:dyDescent="0.3">
      <c r="A79" t="s">
        <v>197</v>
      </c>
      <c r="B79" t="s">
        <v>30</v>
      </c>
      <c r="C79">
        <v>1</v>
      </c>
      <c r="D79" t="s">
        <v>208</v>
      </c>
      <c r="E79" t="s">
        <v>209</v>
      </c>
      <c r="F79">
        <v>19.056963232141801</v>
      </c>
    </row>
    <row r="80" spans="1:6" x14ac:dyDescent="0.3">
      <c r="A80" t="s">
        <v>197</v>
      </c>
      <c r="B80" t="s">
        <v>30</v>
      </c>
      <c r="C80">
        <v>1</v>
      </c>
      <c r="D80" t="s">
        <v>210</v>
      </c>
      <c r="E80" t="s">
        <v>211</v>
      </c>
      <c r="F80">
        <v>18.1015932085947</v>
      </c>
    </row>
    <row r="81" spans="1:6" x14ac:dyDescent="0.3">
      <c r="A81" t="s">
        <v>197</v>
      </c>
      <c r="B81" t="s">
        <v>30</v>
      </c>
      <c r="C81">
        <v>1</v>
      </c>
      <c r="D81" t="s">
        <v>212</v>
      </c>
      <c r="E81" t="s">
        <v>213</v>
      </c>
      <c r="F81">
        <v>18.103295009458801</v>
      </c>
    </row>
    <row r="82" spans="1:6" x14ac:dyDescent="0.3">
      <c r="A82" t="s">
        <v>197</v>
      </c>
      <c r="B82" t="s">
        <v>30</v>
      </c>
      <c r="C82">
        <v>1</v>
      </c>
      <c r="D82" t="s">
        <v>214</v>
      </c>
      <c r="E82" t="s">
        <v>215</v>
      </c>
      <c r="F82">
        <v>18.112550744710401</v>
      </c>
    </row>
    <row r="83" spans="1:6" x14ac:dyDescent="0.3">
      <c r="A83" t="s">
        <v>197</v>
      </c>
      <c r="B83" t="s">
        <v>30</v>
      </c>
      <c r="C83">
        <v>1</v>
      </c>
      <c r="D83" t="s">
        <v>216</v>
      </c>
      <c r="E83" t="s">
        <v>217</v>
      </c>
      <c r="F83">
        <v>18.2438649708727</v>
      </c>
    </row>
    <row r="84" spans="1:6" x14ac:dyDescent="0.3">
      <c r="A84" t="s">
        <v>197</v>
      </c>
      <c r="B84" t="s">
        <v>30</v>
      </c>
      <c r="C84">
        <v>1</v>
      </c>
      <c r="D84" t="s">
        <v>218</v>
      </c>
      <c r="E84" t="s">
        <v>219</v>
      </c>
      <c r="F84">
        <v>18.2547887547708</v>
      </c>
    </row>
    <row r="85" spans="1:6" x14ac:dyDescent="0.3">
      <c r="A85" t="s">
        <v>197</v>
      </c>
      <c r="B85" t="s">
        <v>30</v>
      </c>
      <c r="C85">
        <v>1</v>
      </c>
      <c r="D85" t="s">
        <v>220</v>
      </c>
      <c r="E85" t="s">
        <v>221</v>
      </c>
      <c r="F85">
        <v>18.241134833167798</v>
      </c>
    </row>
    <row r="86" spans="1:6" x14ac:dyDescent="0.3">
      <c r="A86" t="s">
        <v>197</v>
      </c>
      <c r="B86" t="s">
        <v>30</v>
      </c>
      <c r="C86">
        <v>1</v>
      </c>
      <c r="D86" t="s">
        <v>222</v>
      </c>
      <c r="E86" t="s">
        <v>223</v>
      </c>
      <c r="F86">
        <v>18.528217788595999</v>
      </c>
    </row>
    <row r="87" spans="1:6" x14ac:dyDescent="0.3">
      <c r="A87" t="s">
        <v>197</v>
      </c>
      <c r="B87" t="s">
        <v>30</v>
      </c>
      <c r="C87">
        <v>1</v>
      </c>
      <c r="D87" t="s">
        <v>224</v>
      </c>
      <c r="E87" t="s">
        <v>225</v>
      </c>
      <c r="F87">
        <v>18.532158697280501</v>
      </c>
    </row>
    <row r="88" spans="1:6" x14ac:dyDescent="0.3">
      <c r="A88" t="s">
        <v>197</v>
      </c>
      <c r="B88" t="s">
        <v>30</v>
      </c>
      <c r="C88">
        <v>1</v>
      </c>
      <c r="D88" t="s">
        <v>226</v>
      </c>
      <c r="E88" t="s">
        <v>227</v>
      </c>
      <c r="F88">
        <v>18.5472487043317</v>
      </c>
    </row>
    <row r="89" spans="1:6" x14ac:dyDescent="0.3">
      <c r="A89" t="s">
        <v>197</v>
      </c>
      <c r="B89" t="s">
        <v>30</v>
      </c>
      <c r="C89">
        <v>1</v>
      </c>
      <c r="D89" t="s">
        <v>228</v>
      </c>
      <c r="E89" t="s">
        <v>229</v>
      </c>
      <c r="F89">
        <v>18.479279675350998</v>
      </c>
    </row>
    <row r="90" spans="1:6" x14ac:dyDescent="0.3">
      <c r="A90" t="s">
        <v>197</v>
      </c>
      <c r="B90" t="s">
        <v>30</v>
      </c>
      <c r="C90">
        <v>1</v>
      </c>
      <c r="D90" t="s">
        <v>230</v>
      </c>
      <c r="E90" t="s">
        <v>231</v>
      </c>
      <c r="F90">
        <v>18.4861182003858</v>
      </c>
    </row>
    <row r="91" spans="1:6" x14ac:dyDescent="0.3">
      <c r="A91" t="s">
        <v>197</v>
      </c>
      <c r="B91" t="s">
        <v>30</v>
      </c>
      <c r="C91">
        <v>1</v>
      </c>
      <c r="D91" t="s">
        <v>232</v>
      </c>
      <c r="E91" t="s">
        <v>233</v>
      </c>
      <c r="F91">
        <v>18.4778599484181</v>
      </c>
    </row>
    <row r="92" spans="1:6" x14ac:dyDescent="0.3">
      <c r="A92" t="s">
        <v>197</v>
      </c>
      <c r="B92" t="s">
        <v>30</v>
      </c>
      <c r="C92">
        <v>1</v>
      </c>
      <c r="D92" t="s">
        <v>234</v>
      </c>
      <c r="E92" t="s">
        <v>235</v>
      </c>
      <c r="F92">
        <v>18.221440405885598</v>
      </c>
    </row>
    <row r="93" spans="1:6" x14ac:dyDescent="0.3">
      <c r="A93" t="s">
        <v>197</v>
      </c>
      <c r="B93" t="s">
        <v>30</v>
      </c>
      <c r="C93">
        <v>1</v>
      </c>
      <c r="D93" t="s">
        <v>236</v>
      </c>
      <c r="E93" t="s">
        <v>237</v>
      </c>
      <c r="F93">
        <v>18.223680125213001</v>
      </c>
    </row>
    <row r="94" spans="1:6" x14ac:dyDescent="0.3">
      <c r="A94" t="s">
        <v>197</v>
      </c>
      <c r="B94" t="s">
        <v>30</v>
      </c>
      <c r="C94">
        <v>1</v>
      </c>
      <c r="D94" t="s">
        <v>238</v>
      </c>
      <c r="E94" t="s">
        <v>239</v>
      </c>
      <c r="F94">
        <v>18.264069867743501</v>
      </c>
    </row>
    <row r="95" spans="1:6" x14ac:dyDescent="0.3">
      <c r="A95" t="s">
        <v>197</v>
      </c>
      <c r="B95" t="s">
        <v>30</v>
      </c>
      <c r="C95">
        <v>1</v>
      </c>
      <c r="D95" t="s">
        <v>240</v>
      </c>
      <c r="E95" t="s">
        <v>241</v>
      </c>
      <c r="F95">
        <v>18.050458032217399</v>
      </c>
    </row>
    <row r="96" spans="1:6" x14ac:dyDescent="0.3">
      <c r="A96" t="s">
        <v>197</v>
      </c>
      <c r="B96" t="s">
        <v>30</v>
      </c>
      <c r="C96">
        <v>1</v>
      </c>
      <c r="D96" t="s">
        <v>242</v>
      </c>
      <c r="E96" t="s">
        <v>243</v>
      </c>
      <c r="F96">
        <v>18.127455234537798</v>
      </c>
    </row>
    <row r="97" spans="1:6" x14ac:dyDescent="0.3">
      <c r="A97" t="s">
        <v>197</v>
      </c>
      <c r="B97" t="s">
        <v>30</v>
      </c>
      <c r="C97">
        <v>1</v>
      </c>
      <c r="D97" t="s">
        <v>244</v>
      </c>
      <c r="E97" t="s">
        <v>245</v>
      </c>
      <c r="F97">
        <v>18.113084680381</v>
      </c>
    </row>
  </sheetData>
  <sortState xmlns:xlrd2="http://schemas.microsoft.com/office/spreadsheetml/2017/richdata2" ref="A2:F194">
    <sortCondition ref="B2:B194" customList="(1)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I33"/>
  <sheetViews>
    <sheetView topLeftCell="A27" workbookViewId="0">
      <selection activeCell="C2" sqref="C2"/>
    </sheetView>
  </sheetViews>
  <sheetFormatPr defaultColWidth="11.19921875" defaultRowHeight="15.6" x14ac:dyDescent="0.3"/>
  <sheetData>
    <row r="1" spans="1:9" ht="16.2" thickBot="1" x14ac:dyDescent="0.35">
      <c r="A1" s="28"/>
      <c r="B1" s="28"/>
      <c r="C1" s="29" t="s">
        <v>175</v>
      </c>
      <c r="D1" s="30" t="s">
        <v>176</v>
      </c>
      <c r="F1" s="28"/>
      <c r="G1" s="28"/>
      <c r="H1" s="29" t="s">
        <v>175</v>
      </c>
      <c r="I1" s="30" t="s">
        <v>176</v>
      </c>
    </row>
    <row r="2" spans="1:9" x14ac:dyDescent="0.3">
      <c r="A2" s="42" t="s">
        <v>17</v>
      </c>
      <c r="B2" t="s">
        <v>177</v>
      </c>
      <c r="C2">
        <f>AVERAGE('220913_SS_qPCR_9 12'!F2:F4)</f>
        <v>17.425239179076868</v>
      </c>
      <c r="D2" s="31">
        <f>STDEV('220913_SS_qPCR_9 12'!F2:F4)</f>
        <v>3.7179216049245706E-2</v>
      </c>
      <c r="F2" s="42" t="s">
        <v>17</v>
      </c>
      <c r="G2" t="s">
        <v>179</v>
      </c>
      <c r="H2">
        <f>C4</f>
        <v>20.213608571050468</v>
      </c>
      <c r="I2" s="34">
        <f>D4</f>
        <v>4.5776047393485016E-2</v>
      </c>
    </row>
    <row r="3" spans="1:9" x14ac:dyDescent="0.3">
      <c r="A3" s="43"/>
      <c r="B3" t="s">
        <v>178</v>
      </c>
      <c r="C3">
        <f>AVERAGE('220913_SS_qPCR_9 12'!F5:F7)</f>
        <v>17.23868714373727</v>
      </c>
      <c r="D3" s="31">
        <f>STDEV('220913_SS_qPCR_9 12'!F5:F7)</f>
        <v>7.1898442619399826E-3</v>
      </c>
      <c r="F3" s="43"/>
      <c r="G3" t="s">
        <v>180</v>
      </c>
      <c r="H3">
        <f>C5</f>
        <v>20.1512055555214</v>
      </c>
      <c r="I3" s="31">
        <f>D5</f>
        <v>3.1058890881257663E-2</v>
      </c>
    </row>
    <row r="4" spans="1:9" x14ac:dyDescent="0.3">
      <c r="A4" s="43" t="s">
        <v>17</v>
      </c>
      <c r="B4" t="s">
        <v>179</v>
      </c>
      <c r="C4">
        <f>AVERAGE('220913_SS_qPCR_9 12'!F8:F10)</f>
        <v>20.213608571050468</v>
      </c>
      <c r="D4" s="31">
        <f>STDEV('220913_SS_qPCR_9 12'!F8:F10)</f>
        <v>4.5776047393485016E-2</v>
      </c>
      <c r="F4" s="43" t="s">
        <v>17</v>
      </c>
      <c r="G4" t="s">
        <v>177</v>
      </c>
      <c r="H4">
        <f>C2</f>
        <v>17.425239179076868</v>
      </c>
      <c r="I4">
        <f>D2</f>
        <v>3.7179216049245706E-2</v>
      </c>
    </row>
    <row r="5" spans="1:9" x14ac:dyDescent="0.3">
      <c r="A5" s="43"/>
      <c r="B5" t="s">
        <v>180</v>
      </c>
      <c r="C5">
        <f>AVERAGE('220913_SS_qPCR_9 12'!F11:F13)</f>
        <v>20.1512055555214</v>
      </c>
      <c r="D5" s="31">
        <f>STDEV('220913_SS_qPCR_9 12'!F11:F13)</f>
        <v>3.1058890881257663E-2</v>
      </c>
      <c r="F5" s="43"/>
      <c r="G5" t="s">
        <v>178</v>
      </c>
      <c r="H5">
        <f>C3</f>
        <v>17.23868714373727</v>
      </c>
      <c r="I5">
        <f>D3</f>
        <v>7.1898442619399826E-3</v>
      </c>
    </row>
    <row r="6" spans="1:9" x14ac:dyDescent="0.3">
      <c r="A6" s="43" t="s">
        <v>17</v>
      </c>
      <c r="B6" t="s">
        <v>181</v>
      </c>
      <c r="C6">
        <f>AVERAGE('220913_SS_qPCR_9 12'!F14:F16)</f>
        <v>17.486062449975766</v>
      </c>
      <c r="D6" s="31">
        <f>STDEV('220913_SS_qPCR_9 12'!F14:F16)</f>
        <v>6.6844430622718517E-3</v>
      </c>
      <c r="F6" s="43" t="s">
        <v>17</v>
      </c>
      <c r="G6" t="s">
        <v>183</v>
      </c>
      <c r="H6">
        <f>C8</f>
        <v>22.388399315653064</v>
      </c>
      <c r="I6" s="31">
        <f>D8</f>
        <v>5.7689611073687745E-2</v>
      </c>
    </row>
    <row r="7" spans="1:9" x14ac:dyDescent="0.3">
      <c r="A7" s="43"/>
      <c r="B7" t="s">
        <v>182</v>
      </c>
      <c r="C7">
        <f>AVERAGE('220913_SS_qPCR_9 12'!F17:F19)</f>
        <v>17.903791946463034</v>
      </c>
      <c r="D7" s="31">
        <f>STDEV('220913_SS_qPCR_9 12'!F17:F19)</f>
        <v>8.5130642544269212E-3</v>
      </c>
      <c r="F7" s="43"/>
      <c r="G7" t="s">
        <v>184</v>
      </c>
      <c r="H7">
        <f>C9</f>
        <v>22.667007937145598</v>
      </c>
      <c r="I7" s="31">
        <f>D9</f>
        <v>6.8206258252635748E-3</v>
      </c>
    </row>
    <row r="8" spans="1:9" x14ac:dyDescent="0.3">
      <c r="A8" s="43" t="s">
        <v>17</v>
      </c>
      <c r="B8" t="s">
        <v>183</v>
      </c>
      <c r="C8">
        <f>AVERAGE('220913_SS_qPCR_9 12'!F20:F22)</f>
        <v>22.388399315653064</v>
      </c>
      <c r="D8" s="31">
        <f>STDEV('220913_SS_qPCR_9 12'!F20:F22)</f>
        <v>5.7689611073687745E-2</v>
      </c>
      <c r="F8" s="43" t="s">
        <v>17</v>
      </c>
      <c r="G8" t="s">
        <v>181</v>
      </c>
      <c r="H8">
        <f>C6</f>
        <v>17.486062449975766</v>
      </c>
      <c r="I8" s="31">
        <f>D6</f>
        <v>6.6844430622718517E-3</v>
      </c>
    </row>
    <row r="9" spans="1:9" ht="16.2" thickBot="1" x14ac:dyDescent="0.35">
      <c r="A9" s="44"/>
      <c r="B9" s="28" t="s">
        <v>184</v>
      </c>
      <c r="C9" s="28">
        <f>AVERAGE('220913_SS_qPCR_9 12'!F23:F25)</f>
        <v>22.667007937145598</v>
      </c>
      <c r="D9" s="32">
        <f>STDEV('220913_SS_qPCR_9 12'!F23:F25)</f>
        <v>6.8206258252635748E-3</v>
      </c>
      <c r="F9" s="44"/>
      <c r="G9" s="28" t="s">
        <v>182</v>
      </c>
      <c r="H9" s="28">
        <f>C7</f>
        <v>17.903791946463034</v>
      </c>
      <c r="I9" s="32">
        <f>D7</f>
        <v>8.5130642544269212E-3</v>
      </c>
    </row>
    <row r="10" spans="1:9" x14ac:dyDescent="0.3">
      <c r="A10" s="42" t="s">
        <v>248</v>
      </c>
      <c r="B10" t="s">
        <v>177</v>
      </c>
      <c r="C10">
        <f>AVERAGE('220913_SS_qPCR_9 12'!F26:F28)</f>
        <v>19.682487977218567</v>
      </c>
      <c r="D10" s="31">
        <f>STDEV('220913_SS_qPCR_9 12'!F26:F28)</f>
        <v>6.9265065786339258E-2</v>
      </c>
      <c r="F10" s="42" t="s">
        <v>248</v>
      </c>
      <c r="G10" t="s">
        <v>179</v>
      </c>
      <c r="H10">
        <f>C12</f>
        <v>24.450742595090464</v>
      </c>
      <c r="I10" s="34">
        <f>D12</f>
        <v>1.5630436294415174E-3</v>
      </c>
    </row>
    <row r="11" spans="1:9" x14ac:dyDescent="0.3">
      <c r="A11" s="43"/>
      <c r="B11" t="s">
        <v>178</v>
      </c>
      <c r="C11">
        <f>AVERAGE('220913_SS_qPCR_9 12'!F29:F31)</f>
        <v>19.387566008152767</v>
      </c>
      <c r="D11" s="31">
        <f>STDEV('220913_SS_qPCR_9 12'!F29:F31)</f>
        <v>5.6666560220416579E-2</v>
      </c>
      <c r="F11" s="43"/>
      <c r="G11" t="s">
        <v>180</v>
      </c>
      <c r="H11">
        <f>C13</f>
        <v>24.085617190148231</v>
      </c>
      <c r="I11" s="31">
        <f>D13</f>
        <v>3.6117473733431875E-2</v>
      </c>
    </row>
    <row r="12" spans="1:9" x14ac:dyDescent="0.3">
      <c r="A12" s="43" t="s">
        <v>248</v>
      </c>
      <c r="B12" t="s">
        <v>179</v>
      </c>
      <c r="C12">
        <f>AVERAGE('220913_SS_qPCR_9 12'!F32:F34)</f>
        <v>24.450742595090464</v>
      </c>
      <c r="D12" s="31">
        <f>STDEV('220913_SS_qPCR_9 12'!F32:F34)</f>
        <v>1.5630436294415174E-3</v>
      </c>
      <c r="F12" s="43" t="s">
        <v>248</v>
      </c>
      <c r="G12" t="s">
        <v>177</v>
      </c>
      <c r="H12">
        <f>C10</f>
        <v>19.682487977218567</v>
      </c>
      <c r="I12">
        <f>D10</f>
        <v>6.9265065786339258E-2</v>
      </c>
    </row>
    <row r="13" spans="1:9" x14ac:dyDescent="0.3">
      <c r="A13" s="43"/>
      <c r="B13" t="s">
        <v>180</v>
      </c>
      <c r="C13">
        <f>AVERAGE('220913_SS_qPCR_9 12'!F35:F37)</f>
        <v>24.085617190148231</v>
      </c>
      <c r="D13" s="31">
        <f>STDEV('220913_SS_qPCR_9 12'!F35:F37)</f>
        <v>3.6117473733431875E-2</v>
      </c>
      <c r="F13" s="43"/>
      <c r="G13" t="s">
        <v>178</v>
      </c>
      <c r="H13">
        <f>C11</f>
        <v>19.387566008152767</v>
      </c>
      <c r="I13">
        <f>D11</f>
        <v>5.6666560220416579E-2</v>
      </c>
    </row>
    <row r="14" spans="1:9" x14ac:dyDescent="0.3">
      <c r="A14" s="43" t="s">
        <v>247</v>
      </c>
      <c r="B14" t="s">
        <v>181</v>
      </c>
      <c r="C14">
        <f>AVERAGE('220913_SS_qPCR_9 12'!F38:F40)</f>
        <v>19.665509633502833</v>
      </c>
      <c r="D14" s="31">
        <f>STDEV('220913_SS_qPCR_9 12'!F38:F40)</f>
        <v>1.4080941430532928E-2</v>
      </c>
      <c r="F14" s="43" t="s">
        <v>247</v>
      </c>
      <c r="G14" t="s">
        <v>183</v>
      </c>
      <c r="H14">
        <f>C16</f>
        <v>24.5031994508137</v>
      </c>
      <c r="I14" s="31">
        <f>D16</f>
        <v>3.526420790129639E-2</v>
      </c>
    </row>
    <row r="15" spans="1:9" x14ac:dyDescent="0.3">
      <c r="A15" s="43"/>
      <c r="B15" t="s">
        <v>182</v>
      </c>
      <c r="C15">
        <f>AVERAGE('220913_SS_qPCR_9 12'!F41:F43)</f>
        <v>18.631921614870766</v>
      </c>
      <c r="D15" s="31">
        <f>STDEV('220913_SS_qPCR_9 12'!F41:F43)</f>
        <v>1.5892304689233371E-2</v>
      </c>
      <c r="F15" s="43"/>
      <c r="G15" t="s">
        <v>184</v>
      </c>
      <c r="H15">
        <f>C17</f>
        <v>24.78031832414187</v>
      </c>
      <c r="I15" s="31">
        <f>D17</f>
        <v>1.6846335936343874E-2</v>
      </c>
    </row>
    <row r="16" spans="1:9" x14ac:dyDescent="0.3">
      <c r="A16" s="43" t="s">
        <v>247</v>
      </c>
      <c r="B16" t="s">
        <v>183</v>
      </c>
      <c r="C16">
        <f>AVERAGE('220913_SS_qPCR_9 12'!F44:F46)</f>
        <v>24.5031994508137</v>
      </c>
      <c r="D16" s="31">
        <f>STDEV('220913_SS_qPCR_9 12'!F44:F46)</f>
        <v>3.526420790129639E-2</v>
      </c>
      <c r="F16" s="43" t="s">
        <v>247</v>
      </c>
      <c r="G16" t="s">
        <v>181</v>
      </c>
      <c r="H16">
        <f>C14</f>
        <v>19.665509633502833</v>
      </c>
      <c r="I16" s="31">
        <f>D14</f>
        <v>1.4080941430532928E-2</v>
      </c>
    </row>
    <row r="17" spans="1:9" ht="16.2" thickBot="1" x14ac:dyDescent="0.35">
      <c r="A17" s="43"/>
      <c r="B17" s="28" t="s">
        <v>184</v>
      </c>
      <c r="C17" s="28">
        <f>AVERAGE('220913_SS_qPCR_9 12'!F47:F49)</f>
        <v>24.78031832414187</v>
      </c>
      <c r="D17" s="32">
        <f>STDEV('220913_SS_qPCR_9 12'!F47:F49)</f>
        <v>1.6846335936343874E-2</v>
      </c>
      <c r="F17" s="44"/>
      <c r="G17" s="28" t="s">
        <v>182</v>
      </c>
      <c r="H17" s="28">
        <f>C15</f>
        <v>18.631921614870766</v>
      </c>
      <c r="I17" s="32">
        <f>D15</f>
        <v>1.5892304689233371E-2</v>
      </c>
    </row>
    <row r="18" spans="1:9" x14ac:dyDescent="0.3">
      <c r="A18" s="40" t="s">
        <v>246</v>
      </c>
      <c r="B18" t="s">
        <v>177</v>
      </c>
      <c r="C18">
        <f>AVERAGE('220913_SS_qPCR_9 12'!F50:F52)</f>
        <v>18.673745177120033</v>
      </c>
      <c r="D18" s="31">
        <f>STDEV('220913_SS_qPCR_9 12'!F50:F52)</f>
        <v>1.16624853527589E-2</v>
      </c>
      <c r="F18" s="40" t="s">
        <v>246</v>
      </c>
      <c r="G18" t="s">
        <v>179</v>
      </c>
      <c r="H18">
        <f>C20</f>
        <v>21.167444693828966</v>
      </c>
      <c r="I18" s="34">
        <f>D20</f>
        <v>1.8097892381553054E-2</v>
      </c>
    </row>
    <row r="19" spans="1:9" x14ac:dyDescent="0.3">
      <c r="A19" s="40"/>
      <c r="B19" t="s">
        <v>178</v>
      </c>
      <c r="C19">
        <f>AVERAGE('220913_SS_qPCR_9 12'!F53:F55)</f>
        <v>18.826907572663</v>
      </c>
      <c r="D19" s="31">
        <f>STDEV('220913_SS_qPCR_9 12'!F53:F55)</f>
        <v>1.6798647076241052E-2</v>
      </c>
      <c r="F19" s="40"/>
      <c r="G19" t="s">
        <v>180</v>
      </c>
      <c r="H19">
        <f>C21</f>
        <v>20.942630610107098</v>
      </c>
      <c r="I19" s="31">
        <f>D21</f>
        <v>6.7205588970895569E-3</v>
      </c>
    </row>
    <row r="20" spans="1:9" x14ac:dyDescent="0.3">
      <c r="A20" s="40" t="s">
        <v>246</v>
      </c>
      <c r="B20" t="s">
        <v>179</v>
      </c>
      <c r="C20">
        <f>AVERAGE('220913_SS_qPCR_9 12'!F56:F58)</f>
        <v>21.167444693828966</v>
      </c>
      <c r="D20">
        <f>STDEV('220913_SS_qPCR_9 12'!F56:F58)</f>
        <v>1.8097892381553054E-2</v>
      </c>
      <c r="F20" s="40" t="s">
        <v>246</v>
      </c>
      <c r="G20" t="s">
        <v>177</v>
      </c>
      <c r="H20">
        <f>C18</f>
        <v>18.673745177120033</v>
      </c>
      <c r="I20">
        <f>D18</f>
        <v>1.16624853527589E-2</v>
      </c>
    </row>
    <row r="21" spans="1:9" x14ac:dyDescent="0.3">
      <c r="A21" s="40"/>
      <c r="B21" t="s">
        <v>180</v>
      </c>
      <c r="C21">
        <f>AVERAGE('220913_SS_qPCR_9 12'!F59:F61)</f>
        <v>20.942630610107098</v>
      </c>
      <c r="D21">
        <f>STDEV('220913_SS_qPCR_9 12'!F59:F61)</f>
        <v>6.7205588970895569E-3</v>
      </c>
      <c r="F21" s="40"/>
      <c r="G21" t="s">
        <v>178</v>
      </c>
      <c r="H21">
        <f>C19</f>
        <v>18.826907572663</v>
      </c>
      <c r="I21">
        <f>D19</f>
        <v>1.6798647076241052E-2</v>
      </c>
    </row>
    <row r="22" spans="1:9" x14ac:dyDescent="0.3">
      <c r="A22" s="40" t="s">
        <v>246</v>
      </c>
      <c r="B22" t="s">
        <v>181</v>
      </c>
      <c r="C22">
        <f>AVERAGE('220913_SS_qPCR_9 12'!F62:F64)</f>
        <v>19.170614265898035</v>
      </c>
      <c r="D22">
        <f>STDEV('220913_SS_qPCR_9 12'!F62:F64)</f>
        <v>1.548129268036757E-2</v>
      </c>
      <c r="F22" s="40" t="s">
        <v>246</v>
      </c>
      <c r="G22" t="s">
        <v>183</v>
      </c>
      <c r="H22">
        <f>C24</f>
        <v>18.539711350475301</v>
      </c>
      <c r="I22" s="31">
        <f>D24</f>
        <v>6.2030336845383107E-3</v>
      </c>
    </row>
    <row r="23" spans="1:9" x14ac:dyDescent="0.3">
      <c r="A23" s="40"/>
      <c r="B23" t="s">
        <v>182</v>
      </c>
      <c r="C23">
        <f>AVERAGE('220913_SS_qPCR_9 12'!F65:F67)</f>
        <v>19.037299816215967</v>
      </c>
      <c r="D23">
        <f>STDEV('220913_SS_qPCR_9 12'!F65:F67)</f>
        <v>1.7056626113219783E-2</v>
      </c>
      <c r="F23" s="40"/>
      <c r="G23" t="s">
        <v>184</v>
      </c>
      <c r="H23">
        <f>C25</f>
        <v>19.060813252986964</v>
      </c>
      <c r="I23" s="31">
        <f>D25</f>
        <v>1.5686721274905877E-2</v>
      </c>
    </row>
    <row r="24" spans="1:9" x14ac:dyDescent="0.3">
      <c r="A24" s="40" t="s">
        <v>246</v>
      </c>
      <c r="B24" t="s">
        <v>183</v>
      </c>
      <c r="C24">
        <f>AVERAGE('220913_SS_qPCR_9 12'!F68:F70)</f>
        <v>18.539711350475301</v>
      </c>
      <c r="D24">
        <f>STDEV('220913_SS_qPCR_9 12'!F68:F70)</f>
        <v>6.2030336845383107E-3</v>
      </c>
      <c r="F24" s="40" t="s">
        <v>246</v>
      </c>
      <c r="G24" t="s">
        <v>181</v>
      </c>
      <c r="H24">
        <f>C22</f>
        <v>19.170614265898035</v>
      </c>
      <c r="I24" s="31">
        <f>D22</f>
        <v>1.548129268036757E-2</v>
      </c>
    </row>
    <row r="25" spans="1:9" ht="16.2" thickBot="1" x14ac:dyDescent="0.35">
      <c r="A25" s="41"/>
      <c r="B25" s="28" t="s">
        <v>184</v>
      </c>
      <c r="C25" s="28">
        <f>AVERAGE('220913_SS_qPCR_9 12'!F71:F73)</f>
        <v>19.060813252986964</v>
      </c>
      <c r="D25" s="28">
        <f>STDEV('220913_SS_qPCR_9 12'!F71:F73)</f>
        <v>1.5686721274905877E-2</v>
      </c>
      <c r="F25" s="41"/>
      <c r="G25" s="28" t="s">
        <v>182</v>
      </c>
      <c r="H25" s="28">
        <f>C23</f>
        <v>19.037299816215967</v>
      </c>
      <c r="I25" s="32">
        <f>D23</f>
        <v>1.7056626113219783E-2</v>
      </c>
    </row>
    <row r="26" spans="1:9" x14ac:dyDescent="0.3">
      <c r="A26" s="40" t="s">
        <v>2</v>
      </c>
      <c r="B26" t="s">
        <v>177</v>
      </c>
      <c r="C26">
        <f>AVERAGE('220913_SS_qPCR_9 12'!F74:F76)</f>
        <v>19.690905363615602</v>
      </c>
      <c r="D26" s="31">
        <f>STDEV('220913_SS_qPCR_9 12'!F74:F76)</f>
        <v>2.246105604186082E-2</v>
      </c>
      <c r="F26" s="40" t="s">
        <v>2</v>
      </c>
      <c r="G26" t="s">
        <v>179</v>
      </c>
      <c r="H26">
        <f>C28</f>
        <v>18.676598351015532</v>
      </c>
      <c r="I26" s="34">
        <f>D28</f>
        <v>1.6242457561579354E-2</v>
      </c>
    </row>
    <row r="27" spans="1:9" x14ac:dyDescent="0.3">
      <c r="A27" s="40"/>
      <c r="B27" t="s">
        <v>178</v>
      </c>
      <c r="C27">
        <f>AVERAGE('220913_SS_qPCR_9 12'!F77:F79)</f>
        <v>19.888288979896533</v>
      </c>
      <c r="D27" s="31">
        <f>STDEV('220913_SS_qPCR_9 12'!F77:F79)</f>
        <v>1.5926296183133508E-2</v>
      </c>
      <c r="F27" s="40"/>
      <c r="G27" t="s">
        <v>180</v>
      </c>
      <c r="H27">
        <f>C29</f>
        <v>18.614506924423932</v>
      </c>
      <c r="I27" s="31">
        <f>D29</f>
        <v>1.8856671088441922E-2</v>
      </c>
    </row>
    <row r="28" spans="1:9" x14ac:dyDescent="0.3">
      <c r="A28" s="40" t="s">
        <v>2</v>
      </c>
      <c r="B28" t="s">
        <v>179</v>
      </c>
      <c r="C28">
        <f>AVERAGE('220913_SS_qPCR_9 12'!F80:F82)</f>
        <v>18.676598351015532</v>
      </c>
      <c r="D28">
        <f>STDEV('220913_SS_qPCR_9 12'!F80:F82)</f>
        <v>1.6242457561579354E-2</v>
      </c>
      <c r="F28" s="40" t="s">
        <v>2</v>
      </c>
      <c r="G28" t="s">
        <v>177</v>
      </c>
      <c r="H28">
        <f>C26</f>
        <v>19.690905363615602</v>
      </c>
      <c r="I28">
        <f>D26</f>
        <v>2.246105604186082E-2</v>
      </c>
    </row>
    <row r="29" spans="1:9" x14ac:dyDescent="0.3">
      <c r="A29" s="40"/>
      <c r="B29" t="s">
        <v>180</v>
      </c>
      <c r="C29">
        <f>AVERAGE('220913_SS_qPCR_9 12'!F83:F85)</f>
        <v>18.614506924423932</v>
      </c>
      <c r="D29">
        <f>STDEV('220913_SS_qPCR_9 12'!F83:F85)</f>
        <v>1.8856671088441922E-2</v>
      </c>
      <c r="F29" s="40"/>
      <c r="G29" t="s">
        <v>178</v>
      </c>
      <c r="H29">
        <f>C27</f>
        <v>19.888288979896533</v>
      </c>
      <c r="I29">
        <f>D27</f>
        <v>1.5926296183133508E-2</v>
      </c>
    </row>
    <row r="30" spans="1:9" x14ac:dyDescent="0.3">
      <c r="A30" s="40" t="s">
        <v>2</v>
      </c>
      <c r="B30" t="s">
        <v>181</v>
      </c>
      <c r="C30">
        <f>AVERAGE('220913_SS_qPCR_9 12'!F86:F88)</f>
        <v>19.485131501868732</v>
      </c>
      <c r="D30">
        <f>STDEV('220913_SS_qPCR_9 12'!F86:F88)</f>
        <v>6.6281201625239183E-3</v>
      </c>
      <c r="F30" s="40" t="s">
        <v>2</v>
      </c>
      <c r="G30" t="s">
        <v>183</v>
      </c>
      <c r="H30">
        <f>C32</f>
        <v>18.580916622096066</v>
      </c>
      <c r="I30" s="31">
        <f>D32</f>
        <v>9.0292852468512926E-3</v>
      </c>
    </row>
    <row r="31" spans="1:9" x14ac:dyDescent="0.3">
      <c r="A31" s="40"/>
      <c r="B31" t="s">
        <v>182</v>
      </c>
      <c r="C31">
        <f>AVERAGE('220913_SS_qPCR_9 12'!F89:F91)</f>
        <v>19.5996171207656</v>
      </c>
      <c r="D31">
        <f>STDEV('220913_SS_qPCR_9 12'!F89:F91)</f>
        <v>1.1065259338210386E-2</v>
      </c>
      <c r="F31" s="40"/>
      <c r="G31" t="s">
        <v>184</v>
      </c>
      <c r="H31">
        <f>C33</f>
        <v>18.514538120294766</v>
      </c>
      <c r="I31" s="31">
        <f>D33</f>
        <v>2.8965968880150548E-2</v>
      </c>
    </row>
    <row r="32" spans="1:9" x14ac:dyDescent="0.3">
      <c r="A32" s="40" t="s">
        <v>2</v>
      </c>
      <c r="B32" t="s">
        <v>183</v>
      </c>
      <c r="C32">
        <f>AVERAGE('220913_SS_qPCR_9 12'!F92:F94)</f>
        <v>18.580916622096066</v>
      </c>
      <c r="D32">
        <f>STDEV('220913_SS_qPCR_9 12'!F92:F94)</f>
        <v>9.0292852468512926E-3</v>
      </c>
      <c r="F32" s="40" t="s">
        <v>2</v>
      </c>
      <c r="G32" t="s">
        <v>181</v>
      </c>
      <c r="H32">
        <f>C30</f>
        <v>19.485131501868732</v>
      </c>
      <c r="I32" s="31">
        <f>D30</f>
        <v>6.6281201625239183E-3</v>
      </c>
    </row>
    <row r="33" spans="1:9" ht="16.2" thickBot="1" x14ac:dyDescent="0.35">
      <c r="A33" s="41"/>
      <c r="B33" s="28" t="s">
        <v>184</v>
      </c>
      <c r="C33" s="28">
        <f>AVERAGE('220913_SS_qPCR_9 12'!F95:F97)</f>
        <v>18.514538120294766</v>
      </c>
      <c r="D33" s="28">
        <f>STDEV('220913_SS_qPCR_9 12'!F95:F97)</f>
        <v>2.8965968880150548E-2</v>
      </c>
      <c r="F33" s="41"/>
      <c r="G33" s="28" t="s">
        <v>182</v>
      </c>
      <c r="H33" s="28">
        <f>C31</f>
        <v>19.5996171207656</v>
      </c>
      <c r="I33" s="32">
        <f>D31</f>
        <v>1.1065259338210386E-2</v>
      </c>
    </row>
  </sheetData>
  <mergeCells count="32">
    <mergeCell ref="F20:F21"/>
    <mergeCell ref="F22:F23"/>
    <mergeCell ref="F24:F25"/>
    <mergeCell ref="F10:F11"/>
    <mergeCell ref="F12:F13"/>
    <mergeCell ref="F14:F15"/>
    <mergeCell ref="F16:F17"/>
    <mergeCell ref="F18:F19"/>
    <mergeCell ref="A2:A3"/>
    <mergeCell ref="A4:A5"/>
    <mergeCell ref="A6:A7"/>
    <mergeCell ref="A8:A9"/>
    <mergeCell ref="F2:F3"/>
    <mergeCell ref="F4:F5"/>
    <mergeCell ref="F6:F7"/>
    <mergeCell ref="F8:F9"/>
    <mergeCell ref="A22:A23"/>
    <mergeCell ref="A24:A25"/>
    <mergeCell ref="A10:A11"/>
    <mergeCell ref="A12:A13"/>
    <mergeCell ref="A14:A15"/>
    <mergeCell ref="A16:A17"/>
    <mergeCell ref="A18:A19"/>
    <mergeCell ref="A20:A21"/>
    <mergeCell ref="A26:A27"/>
    <mergeCell ref="A28:A29"/>
    <mergeCell ref="A30:A31"/>
    <mergeCell ref="A32:A33"/>
    <mergeCell ref="F26:F27"/>
    <mergeCell ref="F28:F29"/>
    <mergeCell ref="F30:F31"/>
    <mergeCell ref="F32:F33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43"/>
  <sheetViews>
    <sheetView tabSelected="1" topLeftCell="T29" zoomScale="110" zoomScaleNormal="110" workbookViewId="0">
      <selection activeCell="AF40" sqref="AF40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20.213608571050468</v>
      </c>
      <c r="C2">
        <f>'Average and Std. Dev.'!I2</f>
        <v>4.5776047393485016E-2</v>
      </c>
      <c r="D2" s="8" t="s">
        <v>188</v>
      </c>
      <c r="E2">
        <f>'Average and Std. Dev.'!H26</f>
        <v>18.676598351015532</v>
      </c>
      <c r="F2">
        <f>'Average and Std. Dev.'!I26</f>
        <v>1.6242457561579354E-2</v>
      </c>
      <c r="G2" s="9">
        <f t="shared" ref="G2:G9" si="0">(B2-E2)</f>
        <v>1.5370102200349365</v>
      </c>
      <c r="H2" s="51" t="s">
        <v>196</v>
      </c>
      <c r="I2" s="10">
        <f>AVERAGE(G2:G3)</f>
        <v>1.5368544255662027</v>
      </c>
      <c r="J2" s="10">
        <f>STDEV(G2:G3)</f>
        <v>2.2032665062607427E-4</v>
      </c>
      <c r="K2" s="10">
        <f>I2-$I$2</f>
        <v>0</v>
      </c>
      <c r="L2" s="10">
        <f>(($J$2^2)+(J2^2))^(1/2)</f>
        <v>3.1158893746763283E-4</v>
      </c>
      <c r="M2" s="10">
        <f>1.8^-(K2)</f>
        <v>1</v>
      </c>
      <c r="N2" s="10">
        <f>K2+L2</f>
        <v>3.1158893746763283E-4</v>
      </c>
      <c r="O2" s="11">
        <f>1.8^-N2</f>
        <v>0.99981686894816413</v>
      </c>
      <c r="P2" s="10" t="s">
        <v>12</v>
      </c>
      <c r="Q2" s="10">
        <f>M2-O2</f>
        <v>1.8313105183587197E-4</v>
      </c>
      <c r="S2" s="12"/>
      <c r="T2" s="12"/>
      <c r="U2" s="45" t="s">
        <v>22</v>
      </c>
      <c r="V2" s="45"/>
    </row>
    <row r="3" spans="1:22" x14ac:dyDescent="0.3">
      <c r="A3" s="8" t="s">
        <v>189</v>
      </c>
      <c r="B3">
        <f>'Average and Std. Dev.'!H3</f>
        <v>20.1512055555214</v>
      </c>
      <c r="C3">
        <f>'Average and Std. Dev.'!I3</f>
        <v>3.1058890881257663E-2</v>
      </c>
      <c r="D3" s="8" t="s">
        <v>189</v>
      </c>
      <c r="E3">
        <f>'Average and Std. Dev.'!H27</f>
        <v>18.614506924423932</v>
      </c>
      <c r="F3">
        <f>'Average and Std. Dev.'!I27</f>
        <v>1.8856671088441922E-2</v>
      </c>
      <c r="G3" s="9">
        <f t="shared" si="0"/>
        <v>1.5366986310974688</v>
      </c>
      <c r="H3" s="52"/>
      <c r="I3" s="10"/>
      <c r="J3" s="10"/>
      <c r="K3" s="10"/>
      <c r="L3" s="10"/>
      <c r="M3" s="10"/>
      <c r="N3" s="10">
        <f>K2-L2</f>
        <v>-3.1158893746763283E-4</v>
      </c>
      <c r="O3" s="11">
        <f>1.8^-N3</f>
        <v>1.0001831645949608</v>
      </c>
      <c r="P3" s="10" t="s">
        <v>13</v>
      </c>
      <c r="Q3" s="10">
        <f>O3-M2</f>
        <v>1.8316459496081627E-4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17.425239179076868</v>
      </c>
      <c r="C4">
        <f>'Average and Std. Dev.'!I4</f>
        <v>3.7179216049245706E-2</v>
      </c>
      <c r="D4" s="8" t="s">
        <v>190</v>
      </c>
      <c r="E4">
        <f>'Average and Std. Dev.'!H28</f>
        <v>19.690905363615602</v>
      </c>
      <c r="F4">
        <f>'Average and Std. Dev.'!I28</f>
        <v>2.246105604186082E-2</v>
      </c>
      <c r="G4" s="9">
        <f t="shared" si="0"/>
        <v>-2.265666184538734</v>
      </c>
      <c r="H4" s="51" t="s">
        <v>185</v>
      </c>
      <c r="I4" s="10">
        <f>AVERAGE(G4:G5)</f>
        <v>-2.4576340103489986</v>
      </c>
      <c r="J4" s="10">
        <f>STDEV(G4:G5)</f>
        <v>0.2714835028001521</v>
      </c>
      <c r="K4" s="10">
        <f>I4-$I$2</f>
        <v>-3.9944884359152013</v>
      </c>
      <c r="L4" s="10">
        <f>(($J$2^2)+(J3^2))^(1/2)</f>
        <v>2.2032665062607427E-4</v>
      </c>
      <c r="M4" s="10">
        <f>1.8^-(K4)</f>
        <v>10.463646752015164</v>
      </c>
      <c r="N4" s="10">
        <f>K4+L4</f>
        <v>-3.9942681092645751</v>
      </c>
      <c r="O4" s="11">
        <f t="shared" ref="O4:O9" si="1">1.8^-N4</f>
        <v>10.462291744481861</v>
      </c>
      <c r="P4" s="10" t="s">
        <v>12</v>
      </c>
      <c r="Q4" s="10">
        <f>M4-O4</f>
        <v>1.3550075333021994E-3</v>
      </c>
      <c r="S4" s="35" t="s">
        <v>196</v>
      </c>
      <c r="T4" s="15">
        <f>M2</f>
        <v>1</v>
      </c>
      <c r="U4" s="15">
        <f>Q2</f>
        <v>1.8313105183587197E-4</v>
      </c>
      <c r="V4" s="15">
        <f>Q3</f>
        <v>1.8316459496081627E-4</v>
      </c>
    </row>
    <row r="5" spans="1:22" ht="15.6" customHeight="1" x14ac:dyDescent="0.3">
      <c r="A5" s="8" t="s">
        <v>191</v>
      </c>
      <c r="B5">
        <f>'Average and Std. Dev.'!H5</f>
        <v>17.23868714373727</v>
      </c>
      <c r="C5">
        <f>'Average and Std. Dev.'!I5</f>
        <v>7.1898442619399826E-3</v>
      </c>
      <c r="D5" s="8" t="s">
        <v>191</v>
      </c>
      <c r="E5">
        <f>'Average and Std. Dev.'!H29</f>
        <v>19.888288979896533</v>
      </c>
      <c r="F5">
        <f>'Average and Std. Dev.'!I29</f>
        <v>1.5926296183133508E-2</v>
      </c>
      <c r="G5" s="9">
        <f t="shared" si="0"/>
        <v>-2.6496018361592633</v>
      </c>
      <c r="H5" s="52"/>
      <c r="I5" s="10"/>
      <c r="J5" s="10"/>
      <c r="L5" s="10"/>
      <c r="N5" s="10">
        <f>K4-L4</f>
        <v>-3.9947087625658275</v>
      </c>
      <c r="O5" s="11">
        <f t="shared" si="1"/>
        <v>10.465001935040167</v>
      </c>
      <c r="P5" s="10" t="s">
        <v>13</v>
      </c>
      <c r="Q5" s="10">
        <f>O5-M4</f>
        <v>1.3551830250033703E-3</v>
      </c>
      <c r="S5" s="35" t="s">
        <v>185</v>
      </c>
      <c r="T5" s="26">
        <f>M4</f>
        <v>10.463646752015164</v>
      </c>
      <c r="U5" s="26">
        <f>Q4</f>
        <v>1.3550075333021994E-3</v>
      </c>
      <c r="V5" s="26">
        <f>Q5</f>
        <v>1.3551830250033703E-3</v>
      </c>
    </row>
    <row r="6" spans="1:22" x14ac:dyDescent="0.3">
      <c r="A6" s="8" t="s">
        <v>192</v>
      </c>
      <c r="B6">
        <f>'Average and Std. Dev.'!H6</f>
        <v>22.388399315653064</v>
      </c>
      <c r="C6">
        <f>'Average and Std. Dev.'!I6</f>
        <v>5.7689611073687745E-2</v>
      </c>
      <c r="D6" s="8" t="s">
        <v>192</v>
      </c>
      <c r="E6">
        <f>'Average and Std. Dev.'!H30</f>
        <v>18.580916622096066</v>
      </c>
      <c r="F6">
        <f>'Average and Std. Dev.'!I30</f>
        <v>9.0292852468512926E-3</v>
      </c>
      <c r="G6" s="9">
        <f t="shared" si="0"/>
        <v>3.8074826935569988</v>
      </c>
      <c r="H6" s="51" t="s">
        <v>186</v>
      </c>
      <c r="I6" s="10">
        <f>AVERAGE(G6:G7)</f>
        <v>3.9799762552039155</v>
      </c>
      <c r="J6" s="10">
        <f>STDEV(G6:G7)</f>
        <v>0.24394273430310923</v>
      </c>
      <c r="K6" s="10">
        <f>I6-$I$6</f>
        <v>0</v>
      </c>
      <c r="L6" s="10">
        <f>(($J$6^2)+(J6^2))^(1/2)</f>
        <v>0.34498712329383352</v>
      </c>
      <c r="M6" s="10">
        <f>1.8^-(K6)</f>
        <v>1</v>
      </c>
      <c r="N6" s="10">
        <f>K6+L6</f>
        <v>0.34498712329383352</v>
      </c>
      <c r="O6" s="11">
        <f t="shared" si="1"/>
        <v>0.81645879713184089</v>
      </c>
      <c r="P6" s="10" t="s">
        <v>12</v>
      </c>
      <c r="Q6" s="10">
        <f>M6-O6</f>
        <v>0.18354120286815911</v>
      </c>
      <c r="S6" s="35" t="s">
        <v>186</v>
      </c>
      <c r="T6" s="15">
        <f>M6</f>
        <v>1</v>
      </c>
      <c r="U6" s="15">
        <f>Q6</f>
        <v>0.18354120286815911</v>
      </c>
      <c r="V6" s="15">
        <f>Q7</f>
        <v>0.22480154970823474</v>
      </c>
    </row>
    <row r="7" spans="1:22" x14ac:dyDescent="0.3">
      <c r="A7" s="8" t="s">
        <v>193</v>
      </c>
      <c r="B7">
        <f>'Average and Std. Dev.'!H7</f>
        <v>22.667007937145598</v>
      </c>
      <c r="C7">
        <f>'Average and Std. Dev.'!I7</f>
        <v>6.8206258252635748E-3</v>
      </c>
      <c r="D7" s="8" t="s">
        <v>193</v>
      </c>
      <c r="E7">
        <f>'Average and Std. Dev.'!H31</f>
        <v>18.514538120294766</v>
      </c>
      <c r="F7">
        <f>'Average and Std. Dev.'!I31</f>
        <v>2.8965968880150548E-2</v>
      </c>
      <c r="G7" s="9">
        <f t="shared" si="0"/>
        <v>4.1524698168508323</v>
      </c>
      <c r="H7" s="52"/>
      <c r="I7" s="16"/>
      <c r="J7" s="16"/>
      <c r="K7" s="16"/>
      <c r="L7" s="16"/>
      <c r="M7" s="16"/>
      <c r="N7" s="10">
        <f>K6-L6</f>
        <v>-0.34498712329383352</v>
      </c>
      <c r="O7" s="11">
        <f t="shared" si="1"/>
        <v>1.2248015497082347</v>
      </c>
      <c r="P7" s="10" t="s">
        <v>13</v>
      </c>
      <c r="Q7" s="10">
        <f>O7-M6</f>
        <v>0.22480154970823474</v>
      </c>
      <c r="S7" s="35" t="s">
        <v>187</v>
      </c>
      <c r="T7" s="26">
        <f>M8</f>
        <v>30.731302072567846</v>
      </c>
      <c r="U7" s="26">
        <f>Q8</f>
        <v>5.3407692395441337</v>
      </c>
      <c r="V7" s="26">
        <f>Q9</f>
        <v>6.4641728426761595</v>
      </c>
    </row>
    <row r="8" spans="1:22" x14ac:dyDescent="0.3">
      <c r="A8" s="8" t="s">
        <v>194</v>
      </c>
      <c r="B8">
        <f>'Average and Std. Dev.'!H8</f>
        <v>17.486062449975766</v>
      </c>
      <c r="C8">
        <f>'Average and Std. Dev.'!I8</f>
        <v>6.6844430622718517E-3</v>
      </c>
      <c r="D8" s="8" t="s">
        <v>194</v>
      </c>
      <c r="E8">
        <f>'Average and Std. Dev.'!H32</f>
        <v>19.485131501868732</v>
      </c>
      <c r="F8">
        <f>'Average and Std. Dev.'!I32</f>
        <v>6.6281201625239183E-3</v>
      </c>
      <c r="G8" s="9">
        <f t="shared" si="0"/>
        <v>-1.9990690518929668</v>
      </c>
      <c r="H8" s="51" t="s">
        <v>187</v>
      </c>
      <c r="I8" s="10">
        <f>AVERAGE(G8:G9)</f>
        <v>-1.8474471130977665</v>
      </c>
      <c r="J8" s="10">
        <f>STDEV(G8:G9)</f>
        <v>0.21442580219747553</v>
      </c>
      <c r="K8" s="10">
        <f>I8-$I$6</f>
        <v>-5.8274233683016821</v>
      </c>
      <c r="L8" s="10">
        <f>(($J$6^2)+(J8^2))^(1/2)</f>
        <v>0.32478682588323721</v>
      </c>
      <c r="M8" s="10">
        <f>1.8^-(K8)</f>
        <v>30.731302072567846</v>
      </c>
      <c r="N8" s="10">
        <f>K8+L8</f>
        <v>-5.5026365424184451</v>
      </c>
      <c r="O8" s="11">
        <f t="shared" si="1"/>
        <v>25.390532833023713</v>
      </c>
      <c r="P8" s="10" t="s">
        <v>12</v>
      </c>
      <c r="Q8" s="10">
        <f>M8-O8</f>
        <v>5.3407692395441337</v>
      </c>
      <c r="S8" s="36"/>
    </row>
    <row r="9" spans="1:22" x14ac:dyDescent="0.3">
      <c r="A9" s="8" t="s">
        <v>195</v>
      </c>
      <c r="B9">
        <f>'Average and Std. Dev.'!H9</f>
        <v>17.903791946463034</v>
      </c>
      <c r="C9">
        <f>'Average and Std. Dev.'!I9</f>
        <v>8.5130642544269212E-3</v>
      </c>
      <c r="D9" s="8" t="s">
        <v>195</v>
      </c>
      <c r="E9">
        <f>'Average and Std. Dev.'!H33</f>
        <v>19.5996171207656</v>
      </c>
      <c r="F9">
        <f>'Average and Std. Dev.'!I33</f>
        <v>1.1065259338210386E-2</v>
      </c>
      <c r="G9" s="9">
        <f t="shared" si="0"/>
        <v>-1.6958251743025663</v>
      </c>
      <c r="H9" s="52"/>
      <c r="I9" s="33"/>
      <c r="J9" s="33"/>
      <c r="K9" s="33"/>
      <c r="L9" s="33"/>
      <c r="M9" s="33"/>
      <c r="N9" s="10">
        <f>K8-L8</f>
        <v>-6.152210194184919</v>
      </c>
      <c r="O9" s="11">
        <f t="shared" si="1"/>
        <v>37.195474915244006</v>
      </c>
      <c r="P9" s="10" t="s">
        <v>13</v>
      </c>
      <c r="Q9" s="10">
        <f>O9-M8</f>
        <v>6.4641728426761595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24.450742595090464</v>
      </c>
      <c r="C12">
        <f>'Average and Std. Dev.'!I10</f>
        <v>1.5630436294415174E-3</v>
      </c>
      <c r="D12" s="8" t="s">
        <v>188</v>
      </c>
      <c r="E12">
        <f>'Average and Std. Dev.'!H26</f>
        <v>18.676598351015532</v>
      </c>
      <c r="F12">
        <f>'Average and Std. Dev.'!I26</f>
        <v>1.6242457561579354E-2</v>
      </c>
      <c r="G12" s="9">
        <f t="shared" ref="G12:G19" si="2">(B12-E12)</f>
        <v>5.7741442440749324</v>
      </c>
      <c r="H12" s="51" t="s">
        <v>196</v>
      </c>
      <c r="I12" s="10">
        <f>AVERAGE(G12:G13)</f>
        <v>5.6226272548996157</v>
      </c>
      <c r="J12" s="10">
        <f>STDEV(G12:G13)</f>
        <v>0.21427738102167038</v>
      </c>
      <c r="K12" s="10">
        <f>I12-$I$12</f>
        <v>0</v>
      </c>
      <c r="L12" s="10">
        <f>(($J$12^2)+(J12^2))^(1/2)</f>
        <v>0.3030339783506335</v>
      </c>
      <c r="M12" s="10">
        <f>1.8^-(K12)</f>
        <v>1</v>
      </c>
      <c r="N12" s="10">
        <f>K12+L12</f>
        <v>0.3030339783506335</v>
      </c>
      <c r="O12" s="11">
        <f>1.8^-N12</f>
        <v>0.83684255586385214</v>
      </c>
      <c r="P12" s="10" t="s">
        <v>12</v>
      </c>
      <c r="Q12" s="10">
        <f>M12-O12</f>
        <v>0.16315744413614786</v>
      </c>
      <c r="S12" s="12"/>
      <c r="T12" s="12"/>
      <c r="U12" s="46" t="s">
        <v>20</v>
      </c>
      <c r="V12" s="46"/>
    </row>
    <row r="13" spans="1:22" x14ac:dyDescent="0.3">
      <c r="A13" s="8" t="s">
        <v>189</v>
      </c>
      <c r="B13">
        <f>'Average and Std. Dev.'!H11</f>
        <v>24.085617190148231</v>
      </c>
      <c r="C13">
        <f>'Average and Std. Dev.'!I11</f>
        <v>3.6117473733431875E-2</v>
      </c>
      <c r="D13" s="8" t="s">
        <v>189</v>
      </c>
      <c r="E13">
        <f>'Average and Std. Dev.'!H27</f>
        <v>18.614506924423932</v>
      </c>
      <c r="F13">
        <f>'Average and Std. Dev.'!I27</f>
        <v>1.8856671088441922E-2</v>
      </c>
      <c r="G13" s="9">
        <f t="shared" si="2"/>
        <v>5.4711102657242989</v>
      </c>
      <c r="H13" s="52"/>
      <c r="I13" s="10"/>
      <c r="J13" s="10"/>
      <c r="K13" s="10"/>
      <c r="L13" s="10"/>
      <c r="M13" s="10"/>
      <c r="N13" s="10">
        <f>K12-L12</f>
        <v>-0.3030339783506335</v>
      </c>
      <c r="O13" s="11">
        <f>1.8^-N13</f>
        <v>1.1949679100242749</v>
      </c>
      <c r="P13" s="10" t="s">
        <v>13</v>
      </c>
      <c r="Q13" s="10">
        <f>O13-M12</f>
        <v>0.19496791002427494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19.682487977218567</v>
      </c>
      <c r="C14">
        <f>'Average and Std. Dev.'!I12</f>
        <v>6.9265065786339258E-2</v>
      </c>
      <c r="D14" s="8" t="s">
        <v>190</v>
      </c>
      <c r="E14">
        <f>'Average and Std. Dev.'!H28</f>
        <v>19.690905363615602</v>
      </c>
      <c r="F14">
        <f>'Average and Std. Dev.'!I28</f>
        <v>2.246105604186082E-2</v>
      </c>
      <c r="G14" s="9">
        <f t="shared" si="2"/>
        <v>-8.4173863970349316E-3</v>
      </c>
      <c r="H14" s="51" t="s">
        <v>185</v>
      </c>
      <c r="I14" s="10">
        <f>AVERAGE(G14:G15)</f>
        <v>-0.25457017907040047</v>
      </c>
      <c r="J14" s="10">
        <f>STDEV(G14:G15)</f>
        <v>0.34811261781468611</v>
      </c>
      <c r="K14" s="10">
        <f>I14-$I$12</f>
        <v>-5.8771974339700161</v>
      </c>
      <c r="L14" s="10">
        <f>(($J$12^2)+(J13^2))^(1/2)</f>
        <v>0.21427738102167038</v>
      </c>
      <c r="M14" s="10">
        <f>1.8^-(K14)</f>
        <v>31.643674749620597</v>
      </c>
      <c r="N14" s="10">
        <f>K14+L14</f>
        <v>-5.6629200529483459</v>
      </c>
      <c r="O14" s="11">
        <f t="shared" ref="O14:O19" si="3">1.8^-N14</f>
        <v>27.898945475329516</v>
      </c>
      <c r="P14" s="10" t="s">
        <v>12</v>
      </c>
      <c r="Q14" s="10">
        <f>M14-O14</f>
        <v>3.7447292742910818</v>
      </c>
      <c r="S14" s="35" t="s">
        <v>196</v>
      </c>
      <c r="T14" s="15">
        <f>M12</f>
        <v>1</v>
      </c>
      <c r="U14" s="15">
        <f>Q12</f>
        <v>0.16315744413614786</v>
      </c>
      <c r="V14" s="15">
        <f>Q13</f>
        <v>0.19496791002427494</v>
      </c>
    </row>
    <row r="15" spans="1:22" x14ac:dyDescent="0.3">
      <c r="A15" s="8" t="s">
        <v>191</v>
      </c>
      <c r="B15">
        <f>'Average and Std. Dev.'!H13</f>
        <v>19.387566008152767</v>
      </c>
      <c r="C15">
        <f>'Average and Std. Dev.'!I13</f>
        <v>5.6666560220416579E-2</v>
      </c>
      <c r="D15" s="8" t="s">
        <v>191</v>
      </c>
      <c r="E15">
        <f>'Average and Std. Dev.'!H29</f>
        <v>19.888288979896533</v>
      </c>
      <c r="F15">
        <f>'Average and Std. Dev.'!I29</f>
        <v>1.5926296183133508E-2</v>
      </c>
      <c r="G15" s="9">
        <f t="shared" si="2"/>
        <v>-0.50072297174376601</v>
      </c>
      <c r="H15" s="52"/>
      <c r="I15" s="10"/>
      <c r="J15" s="10"/>
      <c r="L15" s="10"/>
      <c r="N15" s="10">
        <f>K14-L14</f>
        <v>-6.0914748149916864</v>
      </c>
      <c r="O15" s="11">
        <f t="shared" si="3"/>
        <v>35.891039413845427</v>
      </c>
      <c r="P15" s="10" t="s">
        <v>13</v>
      </c>
      <c r="Q15" s="10">
        <f>O15-M14</f>
        <v>4.2473646642248291</v>
      </c>
      <c r="S15" s="35" t="s">
        <v>185</v>
      </c>
      <c r="T15" s="26">
        <f>M14</f>
        <v>31.643674749620597</v>
      </c>
      <c r="U15" s="26">
        <f>Q14</f>
        <v>3.7447292742910818</v>
      </c>
      <c r="V15" s="26">
        <f>Q15</f>
        <v>4.2473646642248291</v>
      </c>
    </row>
    <row r="16" spans="1:22" x14ac:dyDescent="0.3">
      <c r="A16" s="8" t="s">
        <v>192</v>
      </c>
      <c r="B16">
        <f>'Average and Std. Dev.'!H14</f>
        <v>24.5031994508137</v>
      </c>
      <c r="C16">
        <f>'Average and Std. Dev.'!I14</f>
        <v>3.526420790129639E-2</v>
      </c>
      <c r="D16" s="8" t="s">
        <v>192</v>
      </c>
      <c r="E16">
        <f>'Average and Std. Dev.'!H30</f>
        <v>18.580916622096066</v>
      </c>
      <c r="F16">
        <f>'Average and Std. Dev.'!I30</f>
        <v>9.0292852468512926E-3</v>
      </c>
      <c r="G16" s="9">
        <f t="shared" si="2"/>
        <v>5.9222828287176341</v>
      </c>
      <c r="H16" s="51" t="s">
        <v>186</v>
      </c>
      <c r="I16" s="10">
        <f>AVERAGE(G16:G17)</f>
        <v>6.0940315162823691</v>
      </c>
      <c r="J16" s="10">
        <f>STDEV(G16:G17)</f>
        <v>0.24288932327382748</v>
      </c>
      <c r="K16" s="10">
        <f>I16-$I$16</f>
        <v>0</v>
      </c>
      <c r="L16" s="10">
        <f>(($J$16^2)+(J16^2))^(1/2)</f>
        <v>0.34349737512946987</v>
      </c>
      <c r="M16" s="10">
        <f>1.8^-(K16)</f>
        <v>1</v>
      </c>
      <c r="N16" s="10">
        <f>K16+L16</f>
        <v>0.34349737512946987</v>
      </c>
      <c r="O16" s="11">
        <f t="shared" si="3"/>
        <v>0.81717404573866115</v>
      </c>
      <c r="P16" s="10" t="s">
        <v>12</v>
      </c>
      <c r="Q16" s="10">
        <f>M16-O16</f>
        <v>0.18282595426133885</v>
      </c>
      <c r="S16" s="35" t="s">
        <v>186</v>
      </c>
      <c r="T16" s="15">
        <f>M16</f>
        <v>1</v>
      </c>
      <c r="U16" s="15">
        <f>Q16</f>
        <v>0.18282595426133885</v>
      </c>
      <c r="V16" s="15">
        <f>Q17</f>
        <v>0.22372951663690999</v>
      </c>
    </row>
    <row r="17" spans="1:24" x14ac:dyDescent="0.3">
      <c r="A17" s="8" t="s">
        <v>193</v>
      </c>
      <c r="B17">
        <f>'Average and Std. Dev.'!H15</f>
        <v>24.78031832414187</v>
      </c>
      <c r="C17">
        <f>'Average and Std. Dev.'!I15</f>
        <v>1.6846335936343874E-2</v>
      </c>
      <c r="D17" s="8" t="s">
        <v>193</v>
      </c>
      <c r="E17">
        <f>'Average and Std. Dev.'!H31</f>
        <v>18.514538120294766</v>
      </c>
      <c r="F17">
        <f>'Average and Std. Dev.'!I31</f>
        <v>2.8965968880150548E-2</v>
      </c>
      <c r="G17" s="9">
        <f t="shared" si="2"/>
        <v>6.265780203847104</v>
      </c>
      <c r="H17" s="52"/>
      <c r="I17" s="16"/>
      <c r="J17" s="16"/>
      <c r="K17" s="16"/>
      <c r="L17" s="16"/>
      <c r="M17" s="16"/>
      <c r="N17" s="10">
        <f>K16-L16</f>
        <v>-0.34349737512946987</v>
      </c>
      <c r="O17" s="11">
        <f t="shared" si="3"/>
        <v>1.22372951663691</v>
      </c>
      <c r="P17" s="10" t="s">
        <v>13</v>
      </c>
      <c r="Q17" s="10">
        <f>O17-M16</f>
        <v>0.22372951663690999</v>
      </c>
      <c r="S17" s="35" t="s">
        <v>187</v>
      </c>
      <c r="T17" s="26">
        <f>M18</f>
        <v>45.303205319113971</v>
      </c>
      <c r="U17" s="26">
        <f>Q18</f>
        <v>17.77237601351845</v>
      </c>
      <c r="V17" s="26">
        <f>Q19</f>
        <v>29.245235972070034</v>
      </c>
    </row>
    <row r="18" spans="1:24" x14ac:dyDescent="0.3">
      <c r="A18" s="8" t="s">
        <v>194</v>
      </c>
      <c r="B18">
        <f>'Average and Std. Dev.'!H16</f>
        <v>19.665509633502833</v>
      </c>
      <c r="C18">
        <f>'Average and Std. Dev.'!I16</f>
        <v>1.4080941430532928E-2</v>
      </c>
      <c r="D18" s="8" t="s">
        <v>194</v>
      </c>
      <c r="E18">
        <f>'Average and Std. Dev.'!H32</f>
        <v>19.485131501868732</v>
      </c>
      <c r="F18">
        <f>'Average and Std. Dev.'!I32</f>
        <v>6.6281201625239183E-3</v>
      </c>
      <c r="G18" s="9">
        <f t="shared" si="2"/>
        <v>0.18037813163410021</v>
      </c>
      <c r="H18" s="51" t="s">
        <v>187</v>
      </c>
      <c r="I18" s="10">
        <f>AVERAGE(G18:G19)</f>
        <v>-0.39365868713036711</v>
      </c>
      <c r="J18" s="10">
        <f>STDEV(G18:G19)</f>
        <v>0.81181065439821609</v>
      </c>
      <c r="K18" s="10">
        <f>I18-$I$16</f>
        <v>-6.4876902034127362</v>
      </c>
      <c r="L18" s="10">
        <f>(($J$16^2)+(J18^2))^(1/2)</f>
        <v>0.84736754832532835</v>
      </c>
      <c r="M18" s="10">
        <f>1.8^-(K18)</f>
        <v>45.303205319113971</v>
      </c>
      <c r="N18" s="10">
        <f>K18+L18</f>
        <v>-5.6403226550874077</v>
      </c>
      <c r="O18" s="11">
        <f t="shared" si="3"/>
        <v>27.530829305595521</v>
      </c>
      <c r="P18" s="10" t="s">
        <v>12</v>
      </c>
      <c r="Q18" s="10">
        <f>M18-O18</f>
        <v>17.77237601351845</v>
      </c>
    </row>
    <row r="19" spans="1:24" x14ac:dyDescent="0.3">
      <c r="A19" s="8" t="s">
        <v>195</v>
      </c>
      <c r="B19">
        <f>'Average and Std. Dev.'!H17</f>
        <v>18.631921614870766</v>
      </c>
      <c r="C19">
        <f>'Average and Std. Dev.'!I17</f>
        <v>1.5892304689233371E-2</v>
      </c>
      <c r="D19" s="8" t="s">
        <v>195</v>
      </c>
      <c r="E19">
        <f>'Average and Std. Dev.'!H33</f>
        <v>19.5996171207656</v>
      </c>
      <c r="F19">
        <f>'Average and Std. Dev.'!I33</f>
        <v>1.1065259338210386E-2</v>
      </c>
      <c r="G19" s="9">
        <f t="shared" si="2"/>
        <v>-0.96769550589483444</v>
      </c>
      <c r="H19" s="52"/>
      <c r="I19" s="33"/>
      <c r="J19" s="33"/>
      <c r="K19" s="33"/>
      <c r="L19" s="33"/>
      <c r="M19" s="33"/>
      <c r="N19" s="10">
        <f>K18-L18</f>
        <v>-7.3350577517380646</v>
      </c>
      <c r="O19" s="11">
        <f t="shared" si="3"/>
        <v>74.548441291184005</v>
      </c>
      <c r="P19" s="10" t="s">
        <v>13</v>
      </c>
      <c r="Q19" s="10">
        <f>O19-M18</f>
        <v>29.245235972070034</v>
      </c>
    </row>
    <row r="21" spans="1:24" ht="42" x14ac:dyDescent="0.3">
      <c r="A21" s="1" t="s">
        <v>246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21.167444693828966</v>
      </c>
      <c r="C22">
        <f>'Average and Std. Dev.'!I18</f>
        <v>1.8097892381553054E-2</v>
      </c>
      <c r="D22" s="8" t="s">
        <v>188</v>
      </c>
      <c r="E22">
        <f>'Average and Std. Dev.'!H26</f>
        <v>18.676598351015532</v>
      </c>
      <c r="F22">
        <f>'Average and Std. Dev.'!I26</f>
        <v>1.6242457561579354E-2</v>
      </c>
      <c r="G22" s="9">
        <f t="shared" ref="G22:G29" si="4">(B22-E22)</f>
        <v>2.490846342813434</v>
      </c>
      <c r="H22" s="51" t="s">
        <v>196</v>
      </c>
      <c r="I22" s="10">
        <f>AVERAGE(G22:G23)</f>
        <v>2.4094850142483004</v>
      </c>
      <c r="J22" s="10">
        <f>STDEV(G22:G23)</f>
        <v>0.11506229430950539</v>
      </c>
      <c r="K22" s="10">
        <f>I22-$I$22</f>
        <v>0</v>
      </c>
      <c r="L22" s="10">
        <f>(($J$22^2)+(J22^2))^(1/2)</f>
        <v>0.16272265713026712</v>
      </c>
      <c r="M22" s="10">
        <f>1.8^-(K22)</f>
        <v>1</v>
      </c>
      <c r="N22" s="10">
        <f>K22+L22</f>
        <v>0.16272265713026712</v>
      </c>
      <c r="O22" s="11">
        <f>1.8^-N22</f>
        <v>0.90878548028804029</v>
      </c>
      <c r="P22" s="10" t="s">
        <v>12</v>
      </c>
      <c r="Q22" s="10">
        <f>M22-O22</f>
        <v>9.1214519711959707E-2</v>
      </c>
      <c r="S22" s="12"/>
      <c r="T22" s="12"/>
      <c r="U22" s="46" t="s">
        <v>249</v>
      </c>
      <c r="V22" s="46"/>
    </row>
    <row r="23" spans="1:24" x14ac:dyDescent="0.3">
      <c r="A23" s="8" t="s">
        <v>189</v>
      </c>
      <c r="B23">
        <f>'Average and Std. Dev.'!H19</f>
        <v>20.942630610107098</v>
      </c>
      <c r="C23">
        <f>'Average and Std. Dev.'!I19</f>
        <v>6.7205588970895569E-3</v>
      </c>
      <c r="D23" s="8" t="s">
        <v>189</v>
      </c>
      <c r="E23">
        <f>'Average and Std. Dev.'!H27</f>
        <v>18.614506924423932</v>
      </c>
      <c r="F23">
        <f>'Average and Std. Dev.'!I27</f>
        <v>1.8856671088441922E-2</v>
      </c>
      <c r="G23" s="9">
        <f t="shared" si="4"/>
        <v>2.3281236856831669</v>
      </c>
      <c r="H23" s="52"/>
      <c r="I23" s="10"/>
      <c r="J23" s="10"/>
      <c r="K23" s="10"/>
      <c r="L23" s="10"/>
      <c r="M23" s="10"/>
      <c r="N23" s="10">
        <f>K22-L22</f>
        <v>-0.16272265713026712</v>
      </c>
      <c r="O23" s="11">
        <f>1.8^-N23</f>
        <v>1.1003696930578701</v>
      </c>
      <c r="P23" s="10" t="s">
        <v>13</v>
      </c>
      <c r="Q23" s="10">
        <f>O23-M22</f>
        <v>0.10036969305787014</v>
      </c>
      <c r="S23" s="12"/>
      <c r="T23" s="13" t="s">
        <v>246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18.673745177120033</v>
      </c>
      <c r="C24">
        <f>'Average and Std. Dev.'!I20</f>
        <v>1.16624853527589E-2</v>
      </c>
      <c r="D24" s="8" t="s">
        <v>190</v>
      </c>
      <c r="E24">
        <f>'Average and Std. Dev.'!H28</f>
        <v>19.690905363615602</v>
      </c>
      <c r="F24">
        <f>'Average and Std. Dev.'!I28</f>
        <v>2.246105604186082E-2</v>
      </c>
      <c r="G24" s="9">
        <f t="shared" si="4"/>
        <v>-1.0171601864955697</v>
      </c>
      <c r="H24" s="51" t="s">
        <v>185</v>
      </c>
      <c r="I24" s="10">
        <f>AVERAGE(G24:G25)</f>
        <v>-1.0392707968645514</v>
      </c>
      <c r="J24" s="10">
        <f>STDEV(G24:G25)</f>
        <v>3.1269125056161036E-2</v>
      </c>
      <c r="K24" s="10">
        <f>I24-$I$22</f>
        <v>-3.4487558111128518</v>
      </c>
      <c r="L24" s="10">
        <f>(($J$22^2)+(J23^2))^(1/2)</f>
        <v>0.11506229430950539</v>
      </c>
      <c r="M24" s="10">
        <f>1.8^-(K24)</f>
        <v>7.5922855782095393</v>
      </c>
      <c r="N24" s="10">
        <f>K24+L24</f>
        <v>-3.3336935168033466</v>
      </c>
      <c r="O24" s="11">
        <f t="shared" ref="O24:O29" si="5">1.8^-N24</f>
        <v>7.0957825041237621</v>
      </c>
      <c r="P24" s="10" t="s">
        <v>12</v>
      </c>
      <c r="Q24" s="10">
        <f>M24-O24</f>
        <v>0.49650307408577721</v>
      </c>
      <c r="S24" s="35" t="s">
        <v>196</v>
      </c>
      <c r="T24" s="15">
        <f>M22</f>
        <v>1</v>
      </c>
      <c r="U24" s="15">
        <f>Q22</f>
        <v>9.1214519711959707E-2</v>
      </c>
      <c r="V24" s="15">
        <f>Q23</f>
        <v>0.10036969305787014</v>
      </c>
    </row>
    <row r="25" spans="1:24" x14ac:dyDescent="0.3">
      <c r="A25" s="8" t="s">
        <v>191</v>
      </c>
      <c r="B25">
        <f>'Average and Std. Dev.'!H21</f>
        <v>18.826907572663</v>
      </c>
      <c r="C25">
        <f>'Average and Std. Dev.'!I21</f>
        <v>1.6798647076241052E-2</v>
      </c>
      <c r="D25" s="8" t="s">
        <v>191</v>
      </c>
      <c r="E25">
        <f>'Average and Std. Dev.'!H29</f>
        <v>19.888288979896533</v>
      </c>
      <c r="F25">
        <f>'Average and Std. Dev.'!I29</f>
        <v>1.5926296183133508E-2</v>
      </c>
      <c r="G25" s="9">
        <f t="shared" si="4"/>
        <v>-1.061381407233533</v>
      </c>
      <c r="H25" s="52"/>
      <c r="I25" s="10"/>
      <c r="J25" s="10"/>
      <c r="L25" s="10"/>
      <c r="N25" s="10">
        <f>K24-L24</f>
        <v>-3.563818105422357</v>
      </c>
      <c r="O25" s="11">
        <f t="shared" si="5"/>
        <v>8.123529754130578</v>
      </c>
      <c r="P25" s="10" t="s">
        <v>13</v>
      </c>
      <c r="Q25" s="10">
        <f>O25-M24</f>
        <v>0.53124417592103867</v>
      </c>
      <c r="S25" s="35" t="s">
        <v>185</v>
      </c>
      <c r="T25" s="26">
        <f>M24</f>
        <v>7.5922855782095393</v>
      </c>
      <c r="U25" s="26">
        <f>Q24</f>
        <v>0.49650307408577721</v>
      </c>
      <c r="V25" s="26">
        <f>Q25</f>
        <v>0.53124417592103867</v>
      </c>
    </row>
    <row r="26" spans="1:24" x14ac:dyDescent="0.3">
      <c r="A26" s="8" t="s">
        <v>192</v>
      </c>
      <c r="B26">
        <f>'Average and Std. Dev.'!H22</f>
        <v>18.539711350475301</v>
      </c>
      <c r="C26">
        <f>'Average and Std. Dev.'!I22</f>
        <v>6.2030336845383107E-3</v>
      </c>
      <c r="D26" s="8" t="s">
        <v>192</v>
      </c>
      <c r="E26">
        <f>'Average and Std. Dev.'!H30</f>
        <v>18.580916622096066</v>
      </c>
      <c r="F26">
        <f>'Average and Std. Dev.'!I30</f>
        <v>9.0292852468512926E-3</v>
      </c>
      <c r="G26" s="9">
        <f t="shared" si="4"/>
        <v>-4.1205271620764705E-2</v>
      </c>
      <c r="H26" s="51" t="s">
        <v>186</v>
      </c>
      <c r="I26" s="10">
        <f>AVERAGE(G26:G27)</f>
        <v>0.25253493053571674</v>
      </c>
      <c r="J26" s="10">
        <f>STDEV(G26:G27)</f>
        <v>0.41541137770391068</v>
      </c>
      <c r="K26" s="10">
        <f>I26-$I$26</f>
        <v>0</v>
      </c>
      <c r="L26" s="10">
        <f>(($J$26^2)+(J26^2))^(1/2)</f>
        <v>0.58748040431296278</v>
      </c>
      <c r="M26" s="10">
        <f>1.8^-(K26)</f>
        <v>1</v>
      </c>
      <c r="N26" s="10">
        <f>K26+L26</f>
        <v>0.58748040431296278</v>
      </c>
      <c r="O26" s="11">
        <f t="shared" si="5"/>
        <v>0.70799861072266546</v>
      </c>
      <c r="P26" s="10" t="s">
        <v>12</v>
      </c>
      <c r="Q26" s="10">
        <f>M26-O26</f>
        <v>0.29200138927733454</v>
      </c>
      <c r="S26" s="35" t="s">
        <v>186</v>
      </c>
      <c r="T26" s="15">
        <f>M26</f>
        <v>1</v>
      </c>
      <c r="U26" s="15">
        <f>Q26</f>
        <v>0.29200138927733454</v>
      </c>
      <c r="V26" s="15">
        <f>Q27</f>
        <v>0.41243215008470724</v>
      </c>
    </row>
    <row r="27" spans="1:24" x14ac:dyDescent="0.3">
      <c r="A27" s="8" t="s">
        <v>193</v>
      </c>
      <c r="B27">
        <f>'Average and Std. Dev.'!H23</f>
        <v>19.060813252986964</v>
      </c>
      <c r="C27">
        <f>'Average and Std. Dev.'!I23</f>
        <v>1.5686721274905877E-2</v>
      </c>
      <c r="D27" s="8" t="s">
        <v>193</v>
      </c>
      <c r="E27">
        <f>'Average and Std. Dev.'!H31</f>
        <v>18.514538120294766</v>
      </c>
      <c r="F27">
        <f>'Average and Std. Dev.'!I31</f>
        <v>2.8965968880150548E-2</v>
      </c>
      <c r="G27" s="9">
        <f t="shared" si="4"/>
        <v>0.54627513269219818</v>
      </c>
      <c r="H27" s="52"/>
      <c r="I27" s="16"/>
      <c r="J27" s="16"/>
      <c r="K27" s="16"/>
      <c r="L27" s="16"/>
      <c r="M27" s="16"/>
      <c r="N27" s="10">
        <f>K26-L26</f>
        <v>-0.58748040431296278</v>
      </c>
      <c r="O27" s="11">
        <f t="shared" si="5"/>
        <v>1.4124321500847072</v>
      </c>
      <c r="P27" s="10" t="s">
        <v>13</v>
      </c>
      <c r="Q27" s="10">
        <f>O27-M26</f>
        <v>0.41243215008470724</v>
      </c>
      <c r="S27" s="35" t="s">
        <v>187</v>
      </c>
      <c r="T27" s="26">
        <f>M28</f>
        <v>1.5010014065296193</v>
      </c>
      <c r="U27" s="26">
        <f>Q28</f>
        <v>0.34943086039997806</v>
      </c>
      <c r="V27" s="26">
        <f>Q29</f>
        <v>0.45546164297795078</v>
      </c>
    </row>
    <row r="28" spans="1:24" x14ac:dyDescent="0.3">
      <c r="A28" s="8" t="s">
        <v>194</v>
      </c>
      <c r="B28">
        <f>'Average and Std. Dev.'!H24</f>
        <v>19.170614265898035</v>
      </c>
      <c r="C28">
        <f>'Average and Std. Dev.'!I24</f>
        <v>1.548129268036757E-2</v>
      </c>
      <c r="D28" s="8" t="s">
        <v>194</v>
      </c>
      <c r="E28">
        <f>'Average and Std. Dev.'!H32</f>
        <v>19.485131501868732</v>
      </c>
      <c r="F28">
        <f>'Average and Std. Dev.'!I32</f>
        <v>6.6281201625239183E-3</v>
      </c>
      <c r="G28" s="9">
        <f t="shared" si="4"/>
        <v>-0.31451723597069758</v>
      </c>
      <c r="H28" s="51" t="s">
        <v>187</v>
      </c>
      <c r="I28" s="10">
        <f>AVERAGE(G28:G29)</f>
        <v>-0.43841727026016564</v>
      </c>
      <c r="J28" s="10">
        <f>STDEV(G28:G29)</f>
        <v>0.17522110887065723</v>
      </c>
      <c r="K28" s="10">
        <f>I28-$I$26</f>
        <v>-0.69095220079588238</v>
      </c>
      <c r="L28" s="10">
        <f>(($J$26^2)+(J28^2))^(1/2)</f>
        <v>0.45085368992581598</v>
      </c>
      <c r="M28" s="10">
        <f>1.8^-(K28)</f>
        <v>1.5010014065296193</v>
      </c>
      <c r="N28" s="10">
        <f>K28+L28</f>
        <v>-0.2400985108700664</v>
      </c>
      <c r="O28" s="11">
        <f t="shared" si="5"/>
        <v>1.1515705461296413</v>
      </c>
      <c r="P28" s="10" t="s">
        <v>12</v>
      </c>
      <c r="Q28" s="10">
        <f>M28-O28</f>
        <v>0.34943086039997806</v>
      </c>
    </row>
    <row r="29" spans="1:24" x14ac:dyDescent="0.3">
      <c r="A29" s="8" t="s">
        <v>195</v>
      </c>
      <c r="B29">
        <f>'Average and Std. Dev.'!H25</f>
        <v>19.037299816215967</v>
      </c>
      <c r="C29">
        <f>'Average and Std. Dev.'!I25</f>
        <v>1.7056626113219783E-2</v>
      </c>
      <c r="D29" s="8" t="s">
        <v>195</v>
      </c>
      <c r="E29">
        <f>'Average and Std. Dev.'!H33</f>
        <v>19.5996171207656</v>
      </c>
      <c r="F29">
        <f>'Average and Std. Dev.'!I33</f>
        <v>1.1065259338210386E-2</v>
      </c>
      <c r="G29" s="9">
        <f t="shared" si="4"/>
        <v>-0.56231730454963369</v>
      </c>
      <c r="H29" s="52"/>
      <c r="I29" s="33"/>
      <c r="J29" s="33"/>
      <c r="K29" s="33"/>
      <c r="L29" s="33"/>
      <c r="M29" s="33"/>
      <c r="N29" s="10">
        <f>K28-L28</f>
        <v>-1.1418058907216984</v>
      </c>
      <c r="O29" s="11">
        <f t="shared" si="5"/>
        <v>1.9564630495075701</v>
      </c>
      <c r="P29" s="10" t="s">
        <v>13</v>
      </c>
      <c r="Q29" s="10">
        <f>O29-M28</f>
        <v>0.45546164297795078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7" t="s">
        <v>196</v>
      </c>
      <c r="T32" s="24" t="s">
        <v>17</v>
      </c>
      <c r="U32" s="37">
        <f>M2</f>
        <v>1</v>
      </c>
      <c r="V32" s="23">
        <f>Q2</f>
        <v>1.8313105183587197E-4</v>
      </c>
      <c r="W32" s="23">
        <f>Q3</f>
        <v>1.8316459496081627E-4</v>
      </c>
    </row>
    <row r="33" spans="19:24" x14ac:dyDescent="0.3">
      <c r="S33" s="48"/>
      <c r="T33" s="17" t="s">
        <v>19</v>
      </c>
      <c r="U33" s="37">
        <f>M12</f>
        <v>1</v>
      </c>
      <c r="V33" s="22">
        <f>Q12</f>
        <v>0.16315744413614786</v>
      </c>
      <c r="W33" s="22">
        <f>Q13</f>
        <v>0.19496791002427494</v>
      </c>
    </row>
    <row r="34" spans="19:24" x14ac:dyDescent="0.3">
      <c r="S34" s="49"/>
      <c r="T34" s="17" t="s">
        <v>246</v>
      </c>
      <c r="U34" s="37">
        <f>M22</f>
        <v>1</v>
      </c>
      <c r="V34" s="22">
        <f>Q23</f>
        <v>0.10036969305787014</v>
      </c>
      <c r="W34" s="22">
        <f>Q24</f>
        <v>0.49650307408577721</v>
      </c>
    </row>
    <row r="35" spans="19:24" x14ac:dyDescent="0.3">
      <c r="S35" s="47" t="s">
        <v>185</v>
      </c>
      <c r="T35" s="24" t="s">
        <v>17</v>
      </c>
      <c r="U35" s="37">
        <f>M4</f>
        <v>10.463646752015164</v>
      </c>
      <c r="V35" s="22">
        <f>Q4</f>
        <v>1.3550075333021994E-3</v>
      </c>
      <c r="W35" s="22">
        <f>Q5</f>
        <v>1.3551830250033703E-3</v>
      </c>
      <c r="X35">
        <f>U32/U35</f>
        <v>9.5568975491972991E-2</v>
      </c>
    </row>
    <row r="36" spans="19:24" x14ac:dyDescent="0.3">
      <c r="S36" s="48"/>
      <c r="T36" s="17" t="s">
        <v>19</v>
      </c>
      <c r="U36" s="37">
        <f>M14</f>
        <v>31.643674749620597</v>
      </c>
      <c r="V36" s="22">
        <f>Q14</f>
        <v>3.7447292742910818</v>
      </c>
      <c r="W36" s="22">
        <f>Q15</f>
        <v>4.2473646642248291</v>
      </c>
      <c r="X36">
        <f>U33/U36</f>
        <v>3.1601892255323151E-2</v>
      </c>
    </row>
    <row r="37" spans="19:24" x14ac:dyDescent="0.3">
      <c r="S37" s="49"/>
      <c r="T37" s="17" t="s">
        <v>246</v>
      </c>
      <c r="U37" s="37">
        <f>M24</f>
        <v>7.5922855782095393</v>
      </c>
      <c r="V37" s="22">
        <f>Q24</f>
        <v>0.49650307408577721</v>
      </c>
      <c r="W37" s="22">
        <f>Q25</f>
        <v>0.53124417592103867</v>
      </c>
    </row>
    <row r="38" spans="19:24" x14ac:dyDescent="0.3">
      <c r="S38" s="47" t="s">
        <v>186</v>
      </c>
      <c r="T38" s="24" t="s">
        <v>17</v>
      </c>
      <c r="U38" s="37">
        <f>M6</f>
        <v>1</v>
      </c>
      <c r="V38" s="23">
        <f>Q6</f>
        <v>0.18354120286815911</v>
      </c>
      <c r="W38" s="23">
        <f>Q7</f>
        <v>0.22480154970823474</v>
      </c>
    </row>
    <row r="39" spans="19:24" x14ac:dyDescent="0.3">
      <c r="S39" s="48"/>
      <c r="T39" s="17" t="s">
        <v>19</v>
      </c>
      <c r="U39" s="37">
        <f>M16</f>
        <v>1</v>
      </c>
      <c r="V39" s="22">
        <f>Q16</f>
        <v>0.18282595426133885</v>
      </c>
      <c r="W39" s="22">
        <f>Q17</f>
        <v>0.22372951663690999</v>
      </c>
    </row>
    <row r="40" spans="19:24" x14ac:dyDescent="0.3">
      <c r="S40" s="49"/>
      <c r="T40" s="17" t="s">
        <v>246</v>
      </c>
      <c r="U40" s="37">
        <f>M26</f>
        <v>1</v>
      </c>
      <c r="V40" s="22">
        <f>Q26</f>
        <v>0.29200138927733454</v>
      </c>
      <c r="W40" s="22">
        <f>Q27</f>
        <v>0.41243215008470724</v>
      </c>
    </row>
    <row r="41" spans="19:24" x14ac:dyDescent="0.3">
      <c r="S41" s="50" t="s">
        <v>187</v>
      </c>
      <c r="T41" s="24" t="s">
        <v>17</v>
      </c>
      <c r="U41" s="37">
        <f>M8</f>
        <v>30.731302072567846</v>
      </c>
      <c r="V41" s="22">
        <f>Q8</f>
        <v>5.3407692395441337</v>
      </c>
      <c r="W41" s="22">
        <f>Q9</f>
        <v>6.4641728426761595</v>
      </c>
      <c r="X41">
        <f>U38/U41</f>
        <v>3.2540111630761176E-2</v>
      </c>
    </row>
    <row r="42" spans="19:24" x14ac:dyDescent="0.3">
      <c r="S42" s="50"/>
      <c r="T42" s="17" t="s">
        <v>19</v>
      </c>
      <c r="U42" s="37">
        <f>M18</f>
        <v>45.303205319113971</v>
      </c>
      <c r="V42" s="22">
        <f>Q18</f>
        <v>17.77237601351845</v>
      </c>
      <c r="W42" s="22">
        <f>Q19</f>
        <v>29.245235972070034</v>
      </c>
      <c r="X42">
        <f>U39/U42</f>
        <v>2.2073493320307908E-2</v>
      </c>
    </row>
    <row r="43" spans="19:24" x14ac:dyDescent="0.3">
      <c r="S43" s="50"/>
      <c r="T43" s="17" t="s">
        <v>246</v>
      </c>
      <c r="U43" s="22">
        <f>M28</f>
        <v>1.5010014065296193</v>
      </c>
      <c r="V43" s="22">
        <f>Q28</f>
        <v>0.34943086039997806</v>
      </c>
      <c r="W43" s="22">
        <f>Q29</f>
        <v>0.45546164297795078</v>
      </c>
    </row>
  </sheetData>
  <mergeCells count="19">
    <mergeCell ref="S41:S43"/>
    <mergeCell ref="S38:S40"/>
    <mergeCell ref="H2:H3"/>
    <mergeCell ref="H4:H5"/>
    <mergeCell ref="H6:H7"/>
    <mergeCell ref="H8:H9"/>
    <mergeCell ref="H12:H13"/>
    <mergeCell ref="H14:H15"/>
    <mergeCell ref="H16:H17"/>
    <mergeCell ref="H18:H19"/>
    <mergeCell ref="H22:H23"/>
    <mergeCell ref="H24:H25"/>
    <mergeCell ref="H26:H27"/>
    <mergeCell ref="H28:H29"/>
    <mergeCell ref="U2:V2"/>
    <mergeCell ref="U12:V12"/>
    <mergeCell ref="U22:V22"/>
    <mergeCell ref="S32:S34"/>
    <mergeCell ref="S35:S37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D13C-1122-4484-AFFB-656A66961DEC}">
  <dimension ref="A1:X43"/>
  <sheetViews>
    <sheetView topLeftCell="S32" zoomScale="110" zoomScaleNormal="110" workbookViewId="0">
      <selection activeCell="U32" sqref="U32:U43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20.213608571050468</v>
      </c>
      <c r="C2">
        <f>'Average and Std. Dev.'!I2</f>
        <v>4.5776047393485016E-2</v>
      </c>
      <c r="D2" s="8" t="s">
        <v>188</v>
      </c>
      <c r="E2">
        <f>'Average and Std. Dev.'!H26</f>
        <v>18.676598351015532</v>
      </c>
      <c r="F2">
        <f>'Average and Std. Dev.'!I26</f>
        <v>1.6242457561579354E-2</v>
      </c>
      <c r="G2" s="9">
        <f t="shared" ref="G2:G9" si="0">(B2-E2)</f>
        <v>1.5370102200349365</v>
      </c>
      <c r="H2" s="51" t="s">
        <v>196</v>
      </c>
      <c r="I2" s="10">
        <f>AVERAGE(G2:G3)</f>
        <v>1.5368544255662027</v>
      </c>
      <c r="J2" s="10">
        <f>STDEV(G2:G3)</f>
        <v>2.2032665062607427E-4</v>
      </c>
      <c r="K2" s="10">
        <f>I2-$I$2</f>
        <v>0</v>
      </c>
      <c r="L2" s="10">
        <f>(($J$2^2)+(J2^2))^(1/2)</f>
        <v>3.1158893746763283E-4</v>
      </c>
      <c r="M2" s="10">
        <f>1.8^-(K2)</f>
        <v>1</v>
      </c>
      <c r="N2" s="10">
        <f>K2+L2</f>
        <v>3.1158893746763283E-4</v>
      </c>
      <c r="O2" s="11">
        <f>1.8^-N2</f>
        <v>0.99981686894816413</v>
      </c>
      <c r="P2" s="10" t="s">
        <v>12</v>
      </c>
      <c r="Q2" s="10">
        <f>M2-O2</f>
        <v>1.8313105183587197E-4</v>
      </c>
      <c r="S2" s="12"/>
      <c r="T2" s="12"/>
      <c r="U2" s="45" t="s">
        <v>22</v>
      </c>
      <c r="V2" s="45"/>
    </row>
    <row r="3" spans="1:22" x14ac:dyDescent="0.3">
      <c r="A3" s="8" t="s">
        <v>189</v>
      </c>
      <c r="B3">
        <f>'Average and Std. Dev.'!H3</f>
        <v>20.1512055555214</v>
      </c>
      <c r="C3">
        <f>'Average and Std. Dev.'!I3</f>
        <v>3.1058890881257663E-2</v>
      </c>
      <c r="D3" s="8" t="s">
        <v>189</v>
      </c>
      <c r="E3">
        <f>'Average and Std. Dev.'!H27</f>
        <v>18.614506924423932</v>
      </c>
      <c r="F3">
        <f>'Average and Std. Dev.'!I27</f>
        <v>1.8856671088441922E-2</v>
      </c>
      <c r="G3" s="9">
        <f t="shared" si="0"/>
        <v>1.5366986310974688</v>
      </c>
      <c r="H3" s="52"/>
      <c r="I3" s="10"/>
      <c r="J3" s="10"/>
      <c r="K3" s="10"/>
      <c r="L3" s="10"/>
      <c r="M3" s="10"/>
      <c r="N3" s="10">
        <f>K2-L2</f>
        <v>-3.1158893746763283E-4</v>
      </c>
      <c r="O3" s="11">
        <f>1.8^-N3</f>
        <v>1.0001831645949608</v>
      </c>
      <c r="P3" s="10" t="s">
        <v>13</v>
      </c>
      <c r="Q3" s="10">
        <f>O3-M2</f>
        <v>1.8316459496081627E-4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17.425239179076868</v>
      </c>
      <c r="C4">
        <f>'Average and Std. Dev.'!I4</f>
        <v>3.7179216049245706E-2</v>
      </c>
      <c r="D4" s="8" t="s">
        <v>190</v>
      </c>
      <c r="E4">
        <f>'Average and Std. Dev.'!H28</f>
        <v>19.690905363615602</v>
      </c>
      <c r="F4">
        <f>'Average and Std. Dev.'!I28</f>
        <v>2.246105604186082E-2</v>
      </c>
      <c r="G4" s="9">
        <f t="shared" si="0"/>
        <v>-2.265666184538734</v>
      </c>
      <c r="H4" s="51" t="s">
        <v>185</v>
      </c>
      <c r="I4" s="10">
        <f>AVERAGE(G4:G5)</f>
        <v>-2.4576340103489986</v>
      </c>
      <c r="J4" s="10">
        <f>STDEV(G4:G5)</f>
        <v>0.2714835028001521</v>
      </c>
      <c r="K4" s="10">
        <f>I4-$I$2</f>
        <v>-3.9944884359152013</v>
      </c>
      <c r="L4" s="10">
        <f>(($J$2^2)+(J3^2))^(1/2)</f>
        <v>2.2032665062607427E-4</v>
      </c>
      <c r="M4" s="10">
        <f>1.8^-(K4)</f>
        <v>10.463646752015164</v>
      </c>
      <c r="N4" s="10">
        <f>K4+L4</f>
        <v>-3.9942681092645751</v>
      </c>
      <c r="O4" s="11">
        <f t="shared" ref="O4:O9" si="1">1.8^-N4</f>
        <v>10.462291744481861</v>
      </c>
      <c r="P4" s="10" t="s">
        <v>12</v>
      </c>
      <c r="Q4" s="10">
        <f>M4-O4</f>
        <v>1.3550075333021994E-3</v>
      </c>
      <c r="S4" s="35" t="s">
        <v>196</v>
      </c>
      <c r="T4" s="15">
        <f>M2</f>
        <v>1</v>
      </c>
      <c r="U4" s="15">
        <f>Q2</f>
        <v>1.8313105183587197E-4</v>
      </c>
      <c r="V4" s="15">
        <f>Q3</f>
        <v>1.8316459496081627E-4</v>
      </c>
    </row>
    <row r="5" spans="1:22" ht="15.6" customHeight="1" x14ac:dyDescent="0.3">
      <c r="A5" s="8" t="s">
        <v>191</v>
      </c>
      <c r="B5">
        <f>'Average and Std. Dev.'!H5</f>
        <v>17.23868714373727</v>
      </c>
      <c r="C5">
        <f>'Average and Std. Dev.'!I5</f>
        <v>7.1898442619399826E-3</v>
      </c>
      <c r="D5" s="8" t="s">
        <v>191</v>
      </c>
      <c r="E5">
        <f>'Average and Std. Dev.'!H29</f>
        <v>19.888288979896533</v>
      </c>
      <c r="F5">
        <f>'Average and Std. Dev.'!I29</f>
        <v>1.5926296183133508E-2</v>
      </c>
      <c r="G5" s="9">
        <f t="shared" si="0"/>
        <v>-2.6496018361592633</v>
      </c>
      <c r="H5" s="52"/>
      <c r="I5" s="10"/>
      <c r="J5" s="10"/>
      <c r="L5" s="10"/>
      <c r="N5" s="10">
        <f>K4-L4</f>
        <v>-3.9947087625658275</v>
      </c>
      <c r="O5" s="11">
        <f t="shared" si="1"/>
        <v>10.465001935040167</v>
      </c>
      <c r="P5" s="10" t="s">
        <v>13</v>
      </c>
      <c r="Q5" s="10">
        <f>O5-M4</f>
        <v>1.3551830250033703E-3</v>
      </c>
      <c r="S5" s="35" t="s">
        <v>185</v>
      </c>
      <c r="T5" s="26">
        <f>M4</f>
        <v>10.463646752015164</v>
      </c>
      <c r="U5" s="26">
        <f>Q4</f>
        <v>1.3550075333021994E-3</v>
      </c>
      <c r="V5" s="26">
        <f>Q5</f>
        <v>1.3551830250033703E-3</v>
      </c>
    </row>
    <row r="6" spans="1:22" x14ac:dyDescent="0.3">
      <c r="A6" s="8" t="s">
        <v>192</v>
      </c>
      <c r="B6">
        <f>'Average and Std. Dev.'!H6</f>
        <v>22.388399315653064</v>
      </c>
      <c r="C6">
        <f>'Average and Std. Dev.'!I6</f>
        <v>5.7689611073687745E-2</v>
      </c>
      <c r="D6" s="8" t="s">
        <v>192</v>
      </c>
      <c r="E6">
        <f>'Average and Std. Dev.'!H30</f>
        <v>18.580916622096066</v>
      </c>
      <c r="F6">
        <f>'Average and Std. Dev.'!I30</f>
        <v>9.0292852468512926E-3</v>
      </c>
      <c r="G6" s="9">
        <f t="shared" si="0"/>
        <v>3.8074826935569988</v>
      </c>
      <c r="H6" s="51" t="s">
        <v>186</v>
      </c>
      <c r="I6" s="10">
        <f>AVERAGE(G6:G7)</f>
        <v>3.9799762552039155</v>
      </c>
      <c r="J6" s="10">
        <f>STDEV(G6:G7)</f>
        <v>0.24394273430310923</v>
      </c>
      <c r="K6" s="10">
        <f>I6-$I$6</f>
        <v>0</v>
      </c>
      <c r="L6" s="10">
        <f>(($J$6^2)+(J6^2))^(1/2)</f>
        <v>0.34498712329383352</v>
      </c>
      <c r="M6" s="10">
        <f>1.8^-(K6)</f>
        <v>1</v>
      </c>
      <c r="N6" s="10">
        <f>K6+L6</f>
        <v>0.34498712329383352</v>
      </c>
      <c r="O6" s="11">
        <f t="shared" si="1"/>
        <v>0.81645879713184089</v>
      </c>
      <c r="P6" s="10" t="s">
        <v>12</v>
      </c>
      <c r="Q6" s="10">
        <f>M6-O6</f>
        <v>0.18354120286815911</v>
      </c>
      <c r="S6" s="35" t="s">
        <v>186</v>
      </c>
      <c r="T6" s="15">
        <f>M6</f>
        <v>1</v>
      </c>
      <c r="U6" s="15">
        <f>Q6</f>
        <v>0.18354120286815911</v>
      </c>
      <c r="V6" s="15">
        <f>Q7</f>
        <v>0.22480154970823474</v>
      </c>
    </row>
    <row r="7" spans="1:22" x14ac:dyDescent="0.3">
      <c r="A7" s="8" t="s">
        <v>193</v>
      </c>
      <c r="B7">
        <f>'Average and Std. Dev.'!H7</f>
        <v>22.667007937145598</v>
      </c>
      <c r="C7">
        <f>'Average and Std. Dev.'!I7</f>
        <v>6.8206258252635748E-3</v>
      </c>
      <c r="D7" s="8" t="s">
        <v>193</v>
      </c>
      <c r="E7">
        <f>'Average and Std. Dev.'!H31</f>
        <v>18.514538120294766</v>
      </c>
      <c r="F7">
        <f>'Average and Std. Dev.'!I31</f>
        <v>2.8965968880150548E-2</v>
      </c>
      <c r="G7" s="9">
        <f t="shared" si="0"/>
        <v>4.1524698168508323</v>
      </c>
      <c r="H7" s="52"/>
      <c r="I7" s="16"/>
      <c r="J7" s="16"/>
      <c r="K7" s="10"/>
      <c r="L7" s="10"/>
      <c r="M7" s="16"/>
      <c r="N7" s="10">
        <f>K6-L6</f>
        <v>-0.34498712329383352</v>
      </c>
      <c r="O7" s="11">
        <f t="shared" si="1"/>
        <v>1.2248015497082347</v>
      </c>
      <c r="P7" s="10" t="s">
        <v>13</v>
      </c>
      <c r="Q7" s="10">
        <f>O7-M6</f>
        <v>0.22480154970823474</v>
      </c>
      <c r="S7" s="35" t="s">
        <v>187</v>
      </c>
      <c r="T7" s="26">
        <f>M8</f>
        <v>30.731302072567846</v>
      </c>
      <c r="U7" s="26">
        <f>Q8</f>
        <v>4.10510827734754</v>
      </c>
      <c r="V7" s="26">
        <f>Q9</f>
        <v>4.7380156353557616</v>
      </c>
    </row>
    <row r="8" spans="1:22" x14ac:dyDescent="0.3">
      <c r="A8" s="8" t="s">
        <v>194</v>
      </c>
      <c r="B8">
        <f>'Average and Std. Dev.'!H8</f>
        <v>17.486062449975766</v>
      </c>
      <c r="C8">
        <f>'Average and Std. Dev.'!I8</f>
        <v>6.6844430622718517E-3</v>
      </c>
      <c r="D8" s="8" t="s">
        <v>194</v>
      </c>
      <c r="E8">
        <f>'Average and Std. Dev.'!H32</f>
        <v>19.485131501868732</v>
      </c>
      <c r="F8">
        <f>'Average and Std. Dev.'!I32</f>
        <v>6.6281201625239183E-3</v>
      </c>
      <c r="G8" s="9">
        <f t="shared" si="0"/>
        <v>-1.9990690518929668</v>
      </c>
      <c r="H8" s="51" t="s">
        <v>187</v>
      </c>
      <c r="I8" s="10">
        <f>AVERAGE(G8:G9)</f>
        <v>-1.8474471130977665</v>
      </c>
      <c r="J8" s="10">
        <f>STDEV(G8:G9)</f>
        <v>0.21442580219747553</v>
      </c>
      <c r="K8" s="10">
        <f>I8-$I$6</f>
        <v>-5.8274233683016821</v>
      </c>
      <c r="L8" s="10">
        <f>(($J$6^2)+(J7^2))^(1/2)</f>
        <v>0.24394273430310923</v>
      </c>
      <c r="M8" s="10">
        <f>1.8^-(K8)</f>
        <v>30.731302072567846</v>
      </c>
      <c r="N8" s="10">
        <f>K8+L8</f>
        <v>-5.5834806339985725</v>
      </c>
      <c r="O8" s="11">
        <f t="shared" si="1"/>
        <v>26.626193795220306</v>
      </c>
      <c r="P8" s="10" t="s">
        <v>12</v>
      </c>
      <c r="Q8" s="10">
        <f>M8-O8</f>
        <v>4.10510827734754</v>
      </c>
      <c r="S8" s="36"/>
    </row>
    <row r="9" spans="1:22" x14ac:dyDescent="0.3">
      <c r="A9" s="8" t="s">
        <v>195</v>
      </c>
      <c r="B9">
        <f>'Average and Std. Dev.'!H9</f>
        <v>17.903791946463034</v>
      </c>
      <c r="C9">
        <f>'Average and Std. Dev.'!I9</f>
        <v>8.5130642544269212E-3</v>
      </c>
      <c r="D9" s="8" t="s">
        <v>195</v>
      </c>
      <c r="E9">
        <f>'Average and Std. Dev.'!H33</f>
        <v>19.5996171207656</v>
      </c>
      <c r="F9">
        <f>'Average and Std. Dev.'!I33</f>
        <v>1.1065259338210386E-2</v>
      </c>
      <c r="G9" s="9">
        <f t="shared" si="0"/>
        <v>-1.6958251743025663</v>
      </c>
      <c r="H9" s="52"/>
      <c r="I9" s="33"/>
      <c r="J9" s="33"/>
      <c r="L9" s="33"/>
      <c r="M9" s="33"/>
      <c r="N9" s="10">
        <f>K8-L8</f>
        <v>-6.0713661026047916</v>
      </c>
      <c r="O9" s="11">
        <f t="shared" si="1"/>
        <v>35.469317707923608</v>
      </c>
      <c r="P9" s="10" t="s">
        <v>13</v>
      </c>
      <c r="Q9" s="10">
        <f>O9-M8</f>
        <v>4.7380156353557616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24.450742595090464</v>
      </c>
      <c r="C12">
        <f>'Average and Std. Dev.'!I10</f>
        <v>1.5630436294415174E-3</v>
      </c>
      <c r="D12" s="8" t="s">
        <v>188</v>
      </c>
      <c r="E12">
        <f>'Average and Std. Dev.'!H26</f>
        <v>18.676598351015532</v>
      </c>
      <c r="F12">
        <f>'Average and Std. Dev.'!I26</f>
        <v>1.6242457561579354E-2</v>
      </c>
      <c r="G12" s="9">
        <f t="shared" ref="G12:G19" si="2">(B12-E12)</f>
        <v>5.7741442440749324</v>
      </c>
      <c r="H12" s="51" t="s">
        <v>196</v>
      </c>
      <c r="I12" s="10">
        <f>AVERAGE(G12:G13)</f>
        <v>5.6226272548996157</v>
      </c>
      <c r="J12" s="10">
        <f>STDEV(G12:G13)</f>
        <v>0.21427738102167038</v>
      </c>
      <c r="K12" s="10">
        <f>I12-$I$12</f>
        <v>0</v>
      </c>
      <c r="L12" s="10">
        <f>(($J$12^2)+(J12^2))^(1/2)</f>
        <v>0.3030339783506335</v>
      </c>
      <c r="M12" s="10">
        <f>1.8^-(K12)</f>
        <v>1</v>
      </c>
      <c r="N12" s="10">
        <f>K12+L12</f>
        <v>0.3030339783506335</v>
      </c>
      <c r="O12" s="11">
        <f>1.8^-N12</f>
        <v>0.83684255586385214</v>
      </c>
      <c r="P12" s="10" t="s">
        <v>12</v>
      </c>
      <c r="Q12" s="10">
        <f>M12-O12</f>
        <v>0.16315744413614786</v>
      </c>
      <c r="S12" s="12"/>
      <c r="T12" s="12"/>
      <c r="U12" s="46" t="s">
        <v>20</v>
      </c>
      <c r="V12" s="46"/>
    </row>
    <row r="13" spans="1:22" x14ac:dyDescent="0.3">
      <c r="A13" s="8" t="s">
        <v>189</v>
      </c>
      <c r="B13">
        <f>'Average and Std. Dev.'!H11</f>
        <v>24.085617190148231</v>
      </c>
      <c r="C13">
        <f>'Average and Std. Dev.'!I11</f>
        <v>3.6117473733431875E-2</v>
      </c>
      <c r="D13" s="8" t="s">
        <v>189</v>
      </c>
      <c r="E13">
        <f>'Average and Std. Dev.'!H27</f>
        <v>18.614506924423932</v>
      </c>
      <c r="F13">
        <f>'Average and Std. Dev.'!I27</f>
        <v>1.8856671088441922E-2</v>
      </c>
      <c r="G13" s="9">
        <f t="shared" si="2"/>
        <v>5.4711102657242989</v>
      </c>
      <c r="H13" s="52"/>
      <c r="I13" s="10"/>
      <c r="J13" s="10"/>
      <c r="K13" s="10"/>
      <c r="L13" s="10"/>
      <c r="M13" s="10"/>
      <c r="N13" s="10">
        <f>K12-L12</f>
        <v>-0.3030339783506335</v>
      </c>
      <c r="O13" s="11">
        <f>1.8^-N13</f>
        <v>1.1949679100242749</v>
      </c>
      <c r="P13" s="10" t="s">
        <v>13</v>
      </c>
      <c r="Q13" s="10">
        <f>O13-M12</f>
        <v>0.19496791002427494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19.682487977218567</v>
      </c>
      <c r="C14">
        <f>'Average and Std. Dev.'!I12</f>
        <v>6.9265065786339258E-2</v>
      </c>
      <c r="D14" s="8" t="s">
        <v>190</v>
      </c>
      <c r="E14">
        <f>'Average and Std. Dev.'!H28</f>
        <v>19.690905363615602</v>
      </c>
      <c r="F14">
        <f>'Average and Std. Dev.'!I28</f>
        <v>2.246105604186082E-2</v>
      </c>
      <c r="G14" s="9">
        <f t="shared" si="2"/>
        <v>-8.4173863970349316E-3</v>
      </c>
      <c r="H14" s="51" t="s">
        <v>185</v>
      </c>
      <c r="I14" s="10">
        <f>AVERAGE(G14:G15)</f>
        <v>-0.25457017907040047</v>
      </c>
      <c r="J14" s="10">
        <f>STDEV(G14:G15)</f>
        <v>0.34811261781468611</v>
      </c>
      <c r="K14" s="10">
        <f>I14-$I$12</f>
        <v>-5.8771974339700161</v>
      </c>
      <c r="L14" s="10">
        <f>(($J$12^2)+(J13^2))^(1/2)</f>
        <v>0.21427738102167038</v>
      </c>
      <c r="M14" s="10">
        <f>1.8^-(K14)</f>
        <v>31.643674749620597</v>
      </c>
      <c r="N14" s="10">
        <f>K14+L14</f>
        <v>-5.6629200529483459</v>
      </c>
      <c r="O14" s="11">
        <f t="shared" ref="O14:O19" si="3">1.8^-N14</f>
        <v>27.898945475329516</v>
      </c>
      <c r="P14" s="10" t="s">
        <v>12</v>
      </c>
      <c r="Q14" s="10">
        <f>M14-O14</f>
        <v>3.7447292742910818</v>
      </c>
      <c r="S14" s="35" t="s">
        <v>196</v>
      </c>
      <c r="T14" s="15">
        <f>M12</f>
        <v>1</v>
      </c>
      <c r="U14" s="15">
        <f>Q12</f>
        <v>0.16315744413614786</v>
      </c>
      <c r="V14" s="15">
        <f>Q13</f>
        <v>0.19496791002427494</v>
      </c>
    </row>
    <row r="15" spans="1:22" x14ac:dyDescent="0.3">
      <c r="A15" s="8" t="s">
        <v>191</v>
      </c>
      <c r="B15">
        <f>'Average and Std. Dev.'!H13</f>
        <v>19.387566008152767</v>
      </c>
      <c r="C15">
        <f>'Average and Std. Dev.'!I13</f>
        <v>5.6666560220416579E-2</v>
      </c>
      <c r="D15" s="8" t="s">
        <v>191</v>
      </c>
      <c r="E15">
        <f>'Average and Std. Dev.'!H29</f>
        <v>19.888288979896533</v>
      </c>
      <c r="F15">
        <f>'Average and Std. Dev.'!I29</f>
        <v>1.5926296183133508E-2</v>
      </c>
      <c r="G15" s="9">
        <f t="shared" si="2"/>
        <v>-0.50072297174376601</v>
      </c>
      <c r="H15" s="52"/>
      <c r="I15" s="10"/>
      <c r="J15" s="10"/>
      <c r="L15" s="10"/>
      <c r="N15" s="10">
        <f>K14-L14</f>
        <v>-6.0914748149916864</v>
      </c>
      <c r="O15" s="11">
        <f t="shared" si="3"/>
        <v>35.891039413845427</v>
      </c>
      <c r="P15" s="10" t="s">
        <v>13</v>
      </c>
      <c r="Q15" s="10">
        <f>O15-M14</f>
        <v>4.2473646642248291</v>
      </c>
      <c r="S15" s="35" t="s">
        <v>185</v>
      </c>
      <c r="T15" s="26">
        <f>M14</f>
        <v>31.643674749620597</v>
      </c>
      <c r="U15" s="26">
        <f>Q14</f>
        <v>3.7447292742910818</v>
      </c>
      <c r="V15" s="26">
        <f>Q15</f>
        <v>4.2473646642248291</v>
      </c>
    </row>
    <row r="16" spans="1:22" x14ac:dyDescent="0.3">
      <c r="A16" s="8" t="s">
        <v>192</v>
      </c>
      <c r="B16">
        <f>'Average and Std. Dev.'!H14</f>
        <v>24.5031994508137</v>
      </c>
      <c r="C16">
        <f>'Average and Std. Dev.'!I14</f>
        <v>3.526420790129639E-2</v>
      </c>
      <c r="D16" s="8" t="s">
        <v>192</v>
      </c>
      <c r="E16">
        <f>'Average and Std. Dev.'!H30</f>
        <v>18.580916622096066</v>
      </c>
      <c r="F16">
        <f>'Average and Std. Dev.'!I30</f>
        <v>9.0292852468512926E-3</v>
      </c>
      <c r="G16" s="9">
        <f t="shared" si="2"/>
        <v>5.9222828287176341</v>
      </c>
      <c r="H16" s="51" t="s">
        <v>186</v>
      </c>
      <c r="I16" s="10">
        <f>AVERAGE(G16:G17)</f>
        <v>6.0940315162823691</v>
      </c>
      <c r="J16" s="10">
        <f>STDEV(G16:G17)</f>
        <v>0.24288932327382748</v>
      </c>
      <c r="K16" s="10">
        <f>I16-$I$16</f>
        <v>0</v>
      </c>
      <c r="L16" s="10">
        <f>(($J$16^2)+(J16^2))^(1/2)</f>
        <v>0.34349737512946987</v>
      </c>
      <c r="M16" s="10">
        <f>1.8^-(K16)</f>
        <v>1</v>
      </c>
      <c r="N16" s="10">
        <f>K16+L16</f>
        <v>0.34349737512946987</v>
      </c>
      <c r="O16" s="11">
        <f t="shared" si="3"/>
        <v>0.81717404573866115</v>
      </c>
      <c r="P16" s="10" t="s">
        <v>12</v>
      </c>
      <c r="Q16" s="10">
        <f>M16-O16</f>
        <v>0.18282595426133885</v>
      </c>
      <c r="S16" s="35" t="s">
        <v>186</v>
      </c>
      <c r="T16" s="15">
        <f>M16</f>
        <v>1</v>
      </c>
      <c r="U16" s="15">
        <f>Q16</f>
        <v>0.18282595426133885</v>
      </c>
      <c r="V16" s="15">
        <f>Q17</f>
        <v>0.22372951663690999</v>
      </c>
    </row>
    <row r="17" spans="1:24" x14ac:dyDescent="0.3">
      <c r="A17" s="8" t="s">
        <v>193</v>
      </c>
      <c r="B17">
        <f>'Average and Std. Dev.'!H15</f>
        <v>24.78031832414187</v>
      </c>
      <c r="C17">
        <f>'Average and Std. Dev.'!I15</f>
        <v>1.6846335936343874E-2</v>
      </c>
      <c r="D17" s="8" t="s">
        <v>193</v>
      </c>
      <c r="E17">
        <f>'Average and Std. Dev.'!H31</f>
        <v>18.514538120294766</v>
      </c>
      <c r="F17">
        <f>'Average and Std. Dev.'!I31</f>
        <v>2.8965968880150548E-2</v>
      </c>
      <c r="G17" s="9">
        <f t="shared" si="2"/>
        <v>6.265780203847104</v>
      </c>
      <c r="H17" s="52"/>
      <c r="I17" s="16"/>
      <c r="J17" s="16"/>
      <c r="K17" s="10"/>
      <c r="L17" s="10"/>
      <c r="M17" s="16"/>
      <c r="N17" s="10">
        <f>K16-L16</f>
        <v>-0.34349737512946987</v>
      </c>
      <c r="O17" s="11">
        <f t="shared" si="3"/>
        <v>1.22372951663691</v>
      </c>
      <c r="P17" s="10" t="s">
        <v>13</v>
      </c>
      <c r="Q17" s="10">
        <f>O17-M16</f>
        <v>0.22372951663690999</v>
      </c>
      <c r="S17" s="35" t="s">
        <v>187</v>
      </c>
      <c r="T17" s="26">
        <f>M18</f>
        <v>45.303205319113971</v>
      </c>
      <c r="U17" s="26">
        <f>Q18</f>
        <v>6.027321693430153</v>
      </c>
      <c r="V17" s="26">
        <f>Q19</f>
        <v>6.9522813236785908</v>
      </c>
    </row>
    <row r="18" spans="1:24" x14ac:dyDescent="0.3">
      <c r="A18" s="8" t="s">
        <v>194</v>
      </c>
      <c r="B18">
        <f>'Average and Std. Dev.'!H16</f>
        <v>19.665509633502833</v>
      </c>
      <c r="C18">
        <f>'Average and Std. Dev.'!I16</f>
        <v>1.4080941430532928E-2</v>
      </c>
      <c r="D18" s="8" t="s">
        <v>194</v>
      </c>
      <c r="E18">
        <f>'Average and Std. Dev.'!H32</f>
        <v>19.485131501868732</v>
      </c>
      <c r="F18">
        <f>'Average and Std. Dev.'!I32</f>
        <v>6.6281201625239183E-3</v>
      </c>
      <c r="G18" s="9">
        <f t="shared" si="2"/>
        <v>0.18037813163410021</v>
      </c>
      <c r="H18" s="51" t="s">
        <v>187</v>
      </c>
      <c r="I18" s="10">
        <f>AVERAGE(G18:G19)</f>
        <v>-0.39365868713036711</v>
      </c>
      <c r="J18" s="10">
        <f>STDEV(G18:G19)</f>
        <v>0.81181065439821609</v>
      </c>
      <c r="K18" s="10">
        <f>I18-$I$16</f>
        <v>-6.4876902034127362</v>
      </c>
      <c r="L18" s="10">
        <f>(($J$16^2)+(J17^2))^(1/2)</f>
        <v>0.24288932327382748</v>
      </c>
      <c r="M18" s="10">
        <f>1.8^-(K18)</f>
        <v>45.303205319113971</v>
      </c>
      <c r="N18" s="10">
        <f>K18+L18</f>
        <v>-6.244800880138909</v>
      </c>
      <c r="O18" s="11">
        <f t="shared" si="3"/>
        <v>39.275883625683818</v>
      </c>
      <c r="P18" s="10" t="s">
        <v>12</v>
      </c>
      <c r="Q18" s="10">
        <f>M18-O18</f>
        <v>6.027321693430153</v>
      </c>
    </row>
    <row r="19" spans="1:24" x14ac:dyDescent="0.3">
      <c r="A19" s="8" t="s">
        <v>195</v>
      </c>
      <c r="B19">
        <f>'Average and Std. Dev.'!H17</f>
        <v>18.631921614870766</v>
      </c>
      <c r="C19">
        <f>'Average and Std. Dev.'!I17</f>
        <v>1.5892304689233371E-2</v>
      </c>
      <c r="D19" s="8" t="s">
        <v>195</v>
      </c>
      <c r="E19">
        <f>'Average and Std. Dev.'!H33</f>
        <v>19.5996171207656</v>
      </c>
      <c r="F19">
        <f>'Average and Std. Dev.'!I33</f>
        <v>1.1065259338210386E-2</v>
      </c>
      <c r="G19" s="9">
        <f t="shared" si="2"/>
        <v>-0.96769550589483444</v>
      </c>
      <c r="H19" s="52"/>
      <c r="I19" s="33"/>
      <c r="J19" s="33"/>
      <c r="K19" s="33"/>
      <c r="L19" s="33"/>
      <c r="M19" s="33"/>
      <c r="N19" s="10">
        <f>K18-L18</f>
        <v>-6.7305795266865633</v>
      </c>
      <c r="O19" s="11">
        <f t="shared" si="3"/>
        <v>52.255486642792562</v>
      </c>
      <c r="P19" s="10" t="s">
        <v>13</v>
      </c>
      <c r="Q19" s="10">
        <f>O19-M18</f>
        <v>6.9522813236785908</v>
      </c>
    </row>
    <row r="21" spans="1:24" ht="42" x14ac:dyDescent="0.3">
      <c r="A21" s="1" t="s">
        <v>246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21.167444693828966</v>
      </c>
      <c r="C22">
        <f>'Average and Std. Dev.'!I18</f>
        <v>1.8097892381553054E-2</v>
      </c>
      <c r="D22" s="8" t="s">
        <v>188</v>
      </c>
      <c r="E22">
        <f>'Average and Std. Dev.'!H26</f>
        <v>18.676598351015532</v>
      </c>
      <c r="F22">
        <f>'Average and Std. Dev.'!I26</f>
        <v>1.6242457561579354E-2</v>
      </c>
      <c r="G22" s="9">
        <f t="shared" ref="G22:G29" si="4">(B22-E22)</f>
        <v>2.490846342813434</v>
      </c>
      <c r="H22" s="51" t="s">
        <v>196</v>
      </c>
      <c r="I22" s="10">
        <f>AVERAGE(G22:G23)</f>
        <v>2.4094850142483004</v>
      </c>
      <c r="J22" s="10">
        <f>STDEV(G22:G23)</f>
        <v>0.11506229430950539</v>
      </c>
      <c r="K22" s="10">
        <f>I22-$I$22</f>
        <v>0</v>
      </c>
      <c r="L22" s="10">
        <f>(($J$22^2)+(J22^2))^(1/2)</f>
        <v>0.16272265713026712</v>
      </c>
      <c r="M22" s="10">
        <f>1.8^-(K22)</f>
        <v>1</v>
      </c>
      <c r="N22" s="10">
        <f>K22+L22</f>
        <v>0.16272265713026712</v>
      </c>
      <c r="O22" s="11">
        <f>1.8^-N22</f>
        <v>0.90878548028804029</v>
      </c>
      <c r="P22" s="10" t="s">
        <v>12</v>
      </c>
      <c r="Q22" s="10">
        <f>M22-O22</f>
        <v>9.1214519711959707E-2</v>
      </c>
      <c r="S22" s="12"/>
      <c r="T22" s="12"/>
      <c r="U22" s="46" t="s">
        <v>249</v>
      </c>
      <c r="V22" s="46"/>
    </row>
    <row r="23" spans="1:24" x14ac:dyDescent="0.3">
      <c r="A23" s="8" t="s">
        <v>189</v>
      </c>
      <c r="B23">
        <f>'Average and Std. Dev.'!H19</f>
        <v>20.942630610107098</v>
      </c>
      <c r="C23">
        <f>'Average and Std. Dev.'!I19</f>
        <v>6.7205588970895569E-3</v>
      </c>
      <c r="D23" s="8" t="s">
        <v>189</v>
      </c>
      <c r="E23">
        <f>'Average and Std. Dev.'!H27</f>
        <v>18.614506924423932</v>
      </c>
      <c r="F23">
        <f>'Average and Std. Dev.'!I27</f>
        <v>1.8856671088441922E-2</v>
      </c>
      <c r="G23" s="9">
        <f t="shared" si="4"/>
        <v>2.3281236856831669</v>
      </c>
      <c r="H23" s="52"/>
      <c r="I23" s="10"/>
      <c r="J23" s="10"/>
      <c r="K23" s="10"/>
      <c r="L23" s="10"/>
      <c r="M23" s="10"/>
      <c r="N23" s="10">
        <f>K22-L22</f>
        <v>-0.16272265713026712</v>
      </c>
      <c r="O23" s="11">
        <f>1.8^-N23</f>
        <v>1.1003696930578701</v>
      </c>
      <c r="P23" s="10" t="s">
        <v>13</v>
      </c>
      <c r="Q23" s="10">
        <f>O23-M22</f>
        <v>0.10036969305787014</v>
      </c>
      <c r="S23" s="12"/>
      <c r="T23" s="13" t="s">
        <v>246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18.673745177120033</v>
      </c>
      <c r="C24">
        <f>'Average and Std. Dev.'!I20</f>
        <v>1.16624853527589E-2</v>
      </c>
      <c r="D24" s="8" t="s">
        <v>190</v>
      </c>
      <c r="E24">
        <f>'Average and Std. Dev.'!H28</f>
        <v>19.690905363615602</v>
      </c>
      <c r="F24">
        <f>'Average and Std. Dev.'!I28</f>
        <v>2.246105604186082E-2</v>
      </c>
      <c r="G24" s="9">
        <f t="shared" si="4"/>
        <v>-1.0171601864955697</v>
      </c>
      <c r="H24" s="51" t="s">
        <v>185</v>
      </c>
      <c r="I24" s="10">
        <f>AVERAGE(G24:G25)</f>
        <v>-1.0392707968645514</v>
      </c>
      <c r="J24" s="10">
        <f>STDEV(G24:G25)</f>
        <v>3.1269125056161036E-2</v>
      </c>
      <c r="K24" s="10">
        <f>I24-$I$22</f>
        <v>-3.4487558111128518</v>
      </c>
      <c r="L24" s="10">
        <f>(($J$22^2)+(J23^2))^(1/2)</f>
        <v>0.11506229430950539</v>
      </c>
      <c r="M24" s="10">
        <f>1.8^-(K24)</f>
        <v>7.5922855782095393</v>
      </c>
      <c r="N24" s="10">
        <f>K24+L24</f>
        <v>-3.3336935168033466</v>
      </c>
      <c r="O24" s="11">
        <f t="shared" ref="O24:O29" si="5">1.8^-N24</f>
        <v>7.0957825041237621</v>
      </c>
      <c r="P24" s="10" t="s">
        <v>12</v>
      </c>
      <c r="Q24" s="10">
        <f>M24-O24</f>
        <v>0.49650307408577721</v>
      </c>
      <c r="S24" s="35" t="s">
        <v>196</v>
      </c>
      <c r="T24" s="15">
        <f>M22</f>
        <v>1</v>
      </c>
      <c r="U24" s="15">
        <f>Q22</f>
        <v>9.1214519711959707E-2</v>
      </c>
      <c r="V24" s="15">
        <f>Q23</f>
        <v>0.10036969305787014</v>
      </c>
    </row>
    <row r="25" spans="1:24" x14ac:dyDescent="0.3">
      <c r="A25" s="8" t="s">
        <v>191</v>
      </c>
      <c r="B25">
        <f>'Average and Std. Dev.'!H21</f>
        <v>18.826907572663</v>
      </c>
      <c r="C25">
        <f>'Average and Std. Dev.'!I21</f>
        <v>1.6798647076241052E-2</v>
      </c>
      <c r="D25" s="8" t="s">
        <v>191</v>
      </c>
      <c r="E25">
        <f>'Average and Std. Dev.'!H29</f>
        <v>19.888288979896533</v>
      </c>
      <c r="F25">
        <f>'Average and Std. Dev.'!I29</f>
        <v>1.5926296183133508E-2</v>
      </c>
      <c r="G25" s="9">
        <f t="shared" si="4"/>
        <v>-1.061381407233533</v>
      </c>
      <c r="H25" s="52"/>
      <c r="I25" s="10"/>
      <c r="J25" s="10"/>
      <c r="L25" s="10"/>
      <c r="N25" s="10">
        <f>K24-L24</f>
        <v>-3.563818105422357</v>
      </c>
      <c r="O25" s="11">
        <f t="shared" si="5"/>
        <v>8.123529754130578</v>
      </c>
      <c r="P25" s="10" t="s">
        <v>13</v>
      </c>
      <c r="Q25" s="10">
        <f>O25-M24</f>
        <v>0.53124417592103867</v>
      </c>
      <c r="S25" s="35" t="s">
        <v>185</v>
      </c>
      <c r="T25" s="26">
        <f>M24</f>
        <v>7.5922855782095393</v>
      </c>
      <c r="U25" s="26">
        <f>Q24</f>
        <v>0.49650307408577721</v>
      </c>
      <c r="V25" s="26">
        <f>Q25</f>
        <v>0.53124417592103867</v>
      </c>
    </row>
    <row r="26" spans="1:24" x14ac:dyDescent="0.3">
      <c r="A26" s="8" t="s">
        <v>192</v>
      </c>
      <c r="B26">
        <f>'Average and Std. Dev.'!H22</f>
        <v>18.539711350475301</v>
      </c>
      <c r="C26">
        <f>'Average and Std. Dev.'!I22</f>
        <v>6.2030336845383107E-3</v>
      </c>
      <c r="D26" s="8" t="s">
        <v>192</v>
      </c>
      <c r="E26">
        <f>'Average and Std. Dev.'!H30</f>
        <v>18.580916622096066</v>
      </c>
      <c r="F26">
        <f>'Average and Std. Dev.'!I30</f>
        <v>9.0292852468512926E-3</v>
      </c>
      <c r="G26" s="9">
        <f t="shared" si="4"/>
        <v>-4.1205271620764705E-2</v>
      </c>
      <c r="H26" s="51" t="s">
        <v>186</v>
      </c>
      <c r="I26" s="10">
        <f>AVERAGE(G26:G27)</f>
        <v>0.25253493053571674</v>
      </c>
      <c r="J26" s="10">
        <f>STDEV(G26:G27)</f>
        <v>0.41541137770391068</v>
      </c>
      <c r="K26" s="10">
        <f>I26-$I$26</f>
        <v>0</v>
      </c>
      <c r="L26" s="10">
        <f>(($J$26^2)+(J26^2))^(1/2)</f>
        <v>0.58748040431296278</v>
      </c>
      <c r="M26" s="10">
        <f>1.8^-(K26)</f>
        <v>1</v>
      </c>
      <c r="N26" s="10">
        <f>K26+L26</f>
        <v>0.58748040431296278</v>
      </c>
      <c r="O26" s="11">
        <f t="shared" si="5"/>
        <v>0.70799861072266546</v>
      </c>
      <c r="P26" s="10" t="s">
        <v>12</v>
      </c>
      <c r="Q26" s="10">
        <f>M26-O26</f>
        <v>0.29200138927733454</v>
      </c>
      <c r="S26" s="35" t="s">
        <v>186</v>
      </c>
      <c r="T26" s="15">
        <f>M26</f>
        <v>1</v>
      </c>
      <c r="U26" s="15">
        <f>Q26</f>
        <v>0.29200138927733454</v>
      </c>
      <c r="V26" s="15">
        <f>Q27</f>
        <v>0.41243215008470724</v>
      </c>
    </row>
    <row r="27" spans="1:24" x14ac:dyDescent="0.3">
      <c r="A27" s="8" t="s">
        <v>193</v>
      </c>
      <c r="B27">
        <f>'Average and Std. Dev.'!H23</f>
        <v>19.060813252986964</v>
      </c>
      <c r="C27">
        <f>'Average and Std. Dev.'!I23</f>
        <v>1.5686721274905877E-2</v>
      </c>
      <c r="D27" s="8" t="s">
        <v>193</v>
      </c>
      <c r="E27">
        <f>'Average and Std. Dev.'!H31</f>
        <v>18.514538120294766</v>
      </c>
      <c r="F27">
        <f>'Average and Std. Dev.'!I31</f>
        <v>2.8965968880150548E-2</v>
      </c>
      <c r="G27" s="9">
        <f t="shared" si="4"/>
        <v>0.54627513269219818</v>
      </c>
      <c r="H27" s="52"/>
      <c r="I27" s="16"/>
      <c r="J27" s="16"/>
      <c r="K27" s="10"/>
      <c r="L27" s="10"/>
      <c r="M27" s="16"/>
      <c r="N27" s="10">
        <f>K26-L26</f>
        <v>-0.58748040431296278</v>
      </c>
      <c r="O27" s="11">
        <f t="shared" si="5"/>
        <v>1.4124321500847072</v>
      </c>
      <c r="P27" s="10" t="s">
        <v>13</v>
      </c>
      <c r="Q27" s="10">
        <f>O27-M26</f>
        <v>0.41243215008470724</v>
      </c>
      <c r="S27" s="35" t="s">
        <v>187</v>
      </c>
      <c r="T27" s="26">
        <f>M28</f>
        <v>1.5010014065296193</v>
      </c>
      <c r="U27" s="26">
        <f>Q28</f>
        <v>0.32518911410706641</v>
      </c>
      <c r="V27" s="26">
        <f>Q29</f>
        <v>0.41512520391938135</v>
      </c>
    </row>
    <row r="28" spans="1:24" x14ac:dyDescent="0.3">
      <c r="A28" s="8" t="s">
        <v>194</v>
      </c>
      <c r="B28">
        <f>'Average and Std. Dev.'!H24</f>
        <v>19.170614265898035</v>
      </c>
      <c r="C28">
        <f>'Average and Std. Dev.'!I24</f>
        <v>1.548129268036757E-2</v>
      </c>
      <c r="D28" s="8" t="s">
        <v>194</v>
      </c>
      <c r="E28">
        <f>'Average and Std. Dev.'!H32</f>
        <v>19.485131501868732</v>
      </c>
      <c r="F28">
        <f>'Average and Std. Dev.'!I32</f>
        <v>6.6281201625239183E-3</v>
      </c>
      <c r="G28" s="9">
        <f t="shared" si="4"/>
        <v>-0.31451723597069758</v>
      </c>
      <c r="H28" s="51" t="s">
        <v>187</v>
      </c>
      <c r="I28" s="10">
        <f>AVERAGE(G28:G29)</f>
        <v>-0.43841727026016564</v>
      </c>
      <c r="J28" s="10">
        <f>STDEV(G28:G29)</f>
        <v>0.17522110887065723</v>
      </c>
      <c r="K28" s="10">
        <f>I28-$I$26</f>
        <v>-0.69095220079588238</v>
      </c>
      <c r="L28" s="10">
        <f>(($J$26^2)+(J27^2))^(1/2)</f>
        <v>0.41541137770391068</v>
      </c>
      <c r="M28" s="10">
        <f>1.8^-(K28)</f>
        <v>1.5010014065296193</v>
      </c>
      <c r="N28" s="10">
        <f>K28+L28</f>
        <v>-0.2755408230919717</v>
      </c>
      <c r="O28" s="11">
        <f t="shared" si="5"/>
        <v>1.1758122924225529</v>
      </c>
      <c r="P28" s="10" t="s">
        <v>12</v>
      </c>
      <c r="Q28" s="10">
        <f>M28-O28</f>
        <v>0.32518911410706641</v>
      </c>
    </row>
    <row r="29" spans="1:24" x14ac:dyDescent="0.3">
      <c r="A29" s="8" t="s">
        <v>195</v>
      </c>
      <c r="B29">
        <f>'Average and Std. Dev.'!H25</f>
        <v>19.037299816215967</v>
      </c>
      <c r="C29">
        <f>'Average and Std. Dev.'!I25</f>
        <v>1.7056626113219783E-2</v>
      </c>
      <c r="D29" s="8" t="s">
        <v>195</v>
      </c>
      <c r="E29">
        <f>'Average and Std. Dev.'!H33</f>
        <v>19.5996171207656</v>
      </c>
      <c r="F29">
        <f>'Average and Std. Dev.'!I33</f>
        <v>1.1065259338210386E-2</v>
      </c>
      <c r="G29" s="9">
        <f t="shared" si="4"/>
        <v>-0.56231730454963369</v>
      </c>
      <c r="H29" s="52"/>
      <c r="I29" s="33"/>
      <c r="J29" s="33"/>
      <c r="K29" s="33"/>
      <c r="L29" s="33"/>
      <c r="M29" s="33"/>
      <c r="N29" s="10">
        <f>K28-L28</f>
        <v>-1.1063635784997929</v>
      </c>
      <c r="O29" s="11">
        <f t="shared" si="5"/>
        <v>1.9161266104490007</v>
      </c>
      <c r="P29" s="10" t="s">
        <v>13</v>
      </c>
      <c r="Q29" s="10">
        <f>O29-M28</f>
        <v>0.41512520391938135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7" t="s">
        <v>196</v>
      </c>
      <c r="T32" s="24" t="s">
        <v>17</v>
      </c>
      <c r="U32" s="39">
        <f>M2</f>
        <v>1</v>
      </c>
      <c r="V32" s="23">
        <f>Q2</f>
        <v>1.8313105183587197E-4</v>
      </c>
      <c r="W32" s="23">
        <f>Q3</f>
        <v>1.8316459496081627E-4</v>
      </c>
    </row>
    <row r="33" spans="19:24" x14ac:dyDescent="0.3">
      <c r="S33" s="48"/>
      <c r="T33" s="17" t="s">
        <v>19</v>
      </c>
      <c r="U33" s="39">
        <f>M12</f>
        <v>1</v>
      </c>
      <c r="V33" s="22">
        <f>Q12</f>
        <v>0.16315744413614786</v>
      </c>
      <c r="W33" s="22">
        <f>Q13</f>
        <v>0.19496791002427494</v>
      </c>
    </row>
    <row r="34" spans="19:24" x14ac:dyDescent="0.3">
      <c r="S34" s="49"/>
      <c r="T34" s="17" t="s">
        <v>246</v>
      </c>
      <c r="U34" s="39">
        <f>M22</f>
        <v>1</v>
      </c>
      <c r="V34" s="22">
        <f>Q23</f>
        <v>0.10036969305787014</v>
      </c>
      <c r="W34" s="22">
        <f>Q24</f>
        <v>0.49650307408577721</v>
      </c>
    </row>
    <row r="35" spans="19:24" x14ac:dyDescent="0.3">
      <c r="S35" s="47" t="s">
        <v>185</v>
      </c>
      <c r="T35" s="24" t="s">
        <v>17</v>
      </c>
      <c r="U35" s="39">
        <f>M4</f>
        <v>10.463646752015164</v>
      </c>
      <c r="V35" s="22">
        <f>Q4</f>
        <v>1.3550075333021994E-3</v>
      </c>
      <c r="W35" s="22">
        <f>Q5</f>
        <v>1.3551830250033703E-3</v>
      </c>
      <c r="X35">
        <f>U32/U35</f>
        <v>9.5568975491972991E-2</v>
      </c>
    </row>
    <row r="36" spans="19:24" x14ac:dyDescent="0.3">
      <c r="S36" s="48"/>
      <c r="T36" s="17" t="s">
        <v>19</v>
      </c>
      <c r="U36" s="39">
        <f>M14</f>
        <v>31.643674749620597</v>
      </c>
      <c r="V36" s="22">
        <f>Q14</f>
        <v>3.7447292742910818</v>
      </c>
      <c r="W36" s="22">
        <f>Q15</f>
        <v>4.2473646642248291</v>
      </c>
      <c r="X36">
        <f>U33/U36</f>
        <v>3.1601892255323151E-2</v>
      </c>
    </row>
    <row r="37" spans="19:24" x14ac:dyDescent="0.3">
      <c r="S37" s="49"/>
      <c r="T37" s="17" t="s">
        <v>246</v>
      </c>
      <c r="U37" s="39">
        <f>M24</f>
        <v>7.5922855782095393</v>
      </c>
      <c r="V37" s="22">
        <f>Q24</f>
        <v>0.49650307408577721</v>
      </c>
      <c r="W37" s="22">
        <f>Q25</f>
        <v>0.53124417592103867</v>
      </c>
      <c r="X37">
        <f>U34/U37</f>
        <v>0.13171264301096355</v>
      </c>
    </row>
    <row r="38" spans="19:24" x14ac:dyDescent="0.3">
      <c r="S38" s="47" t="s">
        <v>186</v>
      </c>
      <c r="T38" s="24" t="s">
        <v>17</v>
      </c>
      <c r="U38" s="39">
        <f>M6</f>
        <v>1</v>
      </c>
      <c r="V38" s="23">
        <f>Q6</f>
        <v>0.18354120286815911</v>
      </c>
      <c r="W38" s="23">
        <f>Q7</f>
        <v>0.22480154970823474</v>
      </c>
    </row>
    <row r="39" spans="19:24" x14ac:dyDescent="0.3">
      <c r="S39" s="48"/>
      <c r="T39" s="17" t="s">
        <v>19</v>
      </c>
      <c r="U39" s="39">
        <f>M16</f>
        <v>1</v>
      </c>
      <c r="V39" s="22">
        <f>Q16</f>
        <v>0.18282595426133885</v>
      </c>
      <c r="W39" s="22">
        <f>Q17</f>
        <v>0.22372951663690999</v>
      </c>
    </row>
    <row r="40" spans="19:24" x14ac:dyDescent="0.3">
      <c r="S40" s="49"/>
      <c r="T40" s="17" t="s">
        <v>246</v>
      </c>
      <c r="U40" s="39">
        <f>M26</f>
        <v>1</v>
      </c>
      <c r="V40" s="22">
        <f>Q26</f>
        <v>0.29200138927733454</v>
      </c>
      <c r="W40" s="22">
        <f>Q27</f>
        <v>0.41243215008470724</v>
      </c>
    </row>
    <row r="41" spans="19:24" x14ac:dyDescent="0.3">
      <c r="S41" s="50" t="s">
        <v>187</v>
      </c>
      <c r="T41" s="24" t="s">
        <v>17</v>
      </c>
      <c r="U41" s="39">
        <f>M8</f>
        <v>30.731302072567846</v>
      </c>
      <c r="V41" s="22">
        <f>Q8</f>
        <v>4.10510827734754</v>
      </c>
      <c r="W41" s="22">
        <f>Q9</f>
        <v>4.7380156353557616</v>
      </c>
      <c r="X41">
        <f>U38/U41</f>
        <v>3.2540111630761176E-2</v>
      </c>
    </row>
    <row r="42" spans="19:24" x14ac:dyDescent="0.3">
      <c r="S42" s="50"/>
      <c r="T42" s="17" t="s">
        <v>19</v>
      </c>
      <c r="U42" s="39">
        <f>M18</f>
        <v>45.303205319113971</v>
      </c>
      <c r="V42" s="22">
        <f>Q18</f>
        <v>6.027321693430153</v>
      </c>
      <c r="W42" s="22">
        <f>Q19</f>
        <v>6.9522813236785908</v>
      </c>
      <c r="X42">
        <f>U39/U42</f>
        <v>2.2073493320307908E-2</v>
      </c>
    </row>
    <row r="43" spans="19:24" x14ac:dyDescent="0.3">
      <c r="S43" s="50"/>
      <c r="T43" s="17" t="s">
        <v>246</v>
      </c>
      <c r="U43" s="39">
        <f>M28</f>
        <v>1.5010014065296193</v>
      </c>
      <c r="V43" s="22">
        <f>Q28</f>
        <v>0.32518911410706641</v>
      </c>
      <c r="W43" s="22">
        <f>Q29</f>
        <v>0.41512520391938135</v>
      </c>
      <c r="X43">
        <f>U40/U43</f>
        <v>0.66622189403009524</v>
      </c>
    </row>
  </sheetData>
  <mergeCells count="19">
    <mergeCell ref="U22:V22"/>
    <mergeCell ref="H24:H25"/>
    <mergeCell ref="H2:H3"/>
    <mergeCell ref="U2:V2"/>
    <mergeCell ref="H4:H5"/>
    <mergeCell ref="H6:H7"/>
    <mergeCell ref="H8:H9"/>
    <mergeCell ref="H12:H13"/>
    <mergeCell ref="U12:V12"/>
    <mergeCell ref="S41:S43"/>
    <mergeCell ref="H14:H15"/>
    <mergeCell ref="H16:H17"/>
    <mergeCell ref="H18:H19"/>
    <mergeCell ref="H22:H23"/>
    <mergeCell ref="H26:H27"/>
    <mergeCell ref="H28:H29"/>
    <mergeCell ref="S32:S34"/>
    <mergeCell ref="S35:S37"/>
    <mergeCell ref="S38:S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220913_SS_qPCR_9 12</vt:lpstr>
      <vt:lpstr>Raw Data</vt:lpstr>
      <vt:lpstr>Average and Std. Dev.</vt:lpstr>
      <vt:lpstr>Analysis</vt:lpstr>
      <vt:lpstr>Analysis 149 Normalization</vt:lpstr>
      <vt:lpstr>'Raw Data'!_220808_SS_qPCR_KRLVS148_KRLVS149_KRLVS150_KRLVS151_8.2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2022-09-20T17:39:40Z</dcterms:modified>
</cp:coreProperties>
</file>